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D:\EVIDENCIAS SEGUNDA CUENTA\ID-433444\"/>
    </mc:Choice>
  </mc:AlternateContent>
  <xr:revisionPtr revIDLastSave="0" documentId="13_ncr:1_{F325F78F-5FDC-4A2B-BC8F-A10D0A892546}" xr6:coauthVersionLast="47" xr6:coauthVersionMax="47" xr10:uidLastSave="{00000000-0000-0000-0000-000000000000}"/>
  <bookViews>
    <workbookView xWindow="-120" yWindow="-120" windowWidth="20730" windowHeight="11040" xr2:uid="{00000000-000D-0000-FFFF-FFFF00000000}"/>
  </bookViews>
  <sheets>
    <sheet name="INFORME GENERAL" sheetId="8" r:id="rId1"/>
    <sheet name="REGISTRO Y CALIFICACIÓN(A1)" sheetId="10" r:id="rId2"/>
    <sheet name="REGISTRO Y CALIFICACIÓN(A2)" sheetId="7" r:id="rId3"/>
    <sheet name="DIBUJO PH" sheetId="9"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74" i="8" l="1"/>
  <c r="B382" i="8"/>
  <c r="C133" i="10" l="1"/>
  <c r="H132" i="10"/>
  <c r="H131" i="10"/>
  <c r="C110" i="10"/>
  <c r="H109" i="10"/>
  <c r="B63" i="10"/>
  <c r="C55" i="10"/>
  <c r="C54" i="10"/>
  <c r="C56" i="10" s="1"/>
  <c r="H46" i="10"/>
  <c r="C46" i="10"/>
  <c r="H41" i="10"/>
  <c r="C41" i="10"/>
  <c r="H36" i="10"/>
  <c r="C36" i="10"/>
  <c r="H31" i="10"/>
  <c r="H50" i="10" s="1"/>
  <c r="C31" i="10"/>
  <c r="C50" i="10" s="1"/>
  <c r="H25" i="10"/>
  <c r="C25" i="10"/>
  <c r="H19" i="10"/>
  <c r="C19" i="10"/>
  <c r="H14" i="10"/>
  <c r="C14" i="10"/>
  <c r="H8" i="10"/>
  <c r="H29" i="10" s="1"/>
  <c r="C8" i="10"/>
  <c r="H3" i="10"/>
  <c r="K2" i="10"/>
  <c r="F2" i="10"/>
  <c r="C29" i="10" l="1"/>
  <c r="H52" i="10"/>
  <c r="H298" i="10" s="1"/>
  <c r="H3" i="7"/>
  <c r="K2" i="7"/>
  <c r="F2" i="7"/>
  <c r="D114" i="8"/>
  <c r="E365" i="8"/>
  <c r="G366" i="8"/>
  <c r="E366" i="8"/>
  <c r="D366" i="8"/>
  <c r="G352" i="8"/>
  <c r="E352" i="8"/>
  <c r="D352" i="8"/>
  <c r="G338" i="8"/>
  <c r="E338" i="8"/>
  <c r="D338" i="8"/>
  <c r="G324" i="8"/>
  <c r="E324" i="8"/>
  <c r="D324" i="8"/>
  <c r="G310" i="8"/>
  <c r="E310" i="8"/>
  <c r="D310" i="8"/>
  <c r="G296" i="8"/>
  <c r="E296" i="8"/>
  <c r="D296" i="8"/>
  <c r="G282" i="8"/>
  <c r="E282" i="8"/>
  <c r="D282" i="8"/>
  <c r="G268" i="8"/>
  <c r="E268" i="8"/>
  <c r="D268" i="8"/>
  <c r="G254" i="8"/>
  <c r="E254" i="8"/>
  <c r="D254" i="8"/>
  <c r="G240" i="8"/>
  <c r="E240" i="8"/>
  <c r="D240" i="8"/>
  <c r="G226" i="8"/>
  <c r="E226" i="8"/>
  <c r="D226" i="8"/>
  <c r="G212" i="8"/>
  <c r="E212" i="8"/>
  <c r="D212" i="8"/>
  <c r="G198" i="8"/>
  <c r="E198" i="8"/>
  <c r="D198" i="8"/>
  <c r="G184" i="8"/>
  <c r="E184" i="8"/>
  <c r="D184" i="8"/>
  <c r="G170" i="8"/>
  <c r="E170" i="8"/>
  <c r="D170" i="8"/>
  <c r="G156" i="8"/>
  <c r="E156" i="8"/>
  <c r="D156" i="8"/>
  <c r="G142" i="8"/>
  <c r="E142" i="8"/>
  <c r="D142" i="8"/>
  <c r="G128" i="8"/>
  <c r="E128" i="8"/>
  <c r="D128" i="8"/>
  <c r="E114" i="8"/>
  <c r="G114" i="8"/>
  <c r="E351" i="8"/>
  <c r="E337" i="8"/>
  <c r="E323" i="8"/>
  <c r="E309" i="8"/>
  <c r="E295" i="8"/>
  <c r="E281" i="8"/>
  <c r="E267" i="8"/>
  <c r="E253" i="8"/>
  <c r="E239" i="8"/>
  <c r="E225" i="8"/>
  <c r="E211" i="8"/>
  <c r="E197" i="8"/>
  <c r="E183" i="8"/>
  <c r="E169" i="8"/>
  <c r="E155" i="8"/>
  <c r="E141" i="8"/>
  <c r="E127" i="8"/>
  <c r="E113" i="8"/>
  <c r="E99" i="8"/>
  <c r="P71" i="8" l="1"/>
  <c r="K70" i="8" l="1"/>
  <c r="M70" i="8" s="1"/>
  <c r="M52" i="8"/>
  <c r="K53" i="8"/>
  <c r="M53" i="8" s="1"/>
  <c r="K54" i="8"/>
  <c r="M54" i="8" s="1"/>
  <c r="K55" i="8"/>
  <c r="M55" i="8" s="1"/>
  <c r="K56" i="8"/>
  <c r="M56" i="8" s="1"/>
  <c r="K57" i="8"/>
  <c r="M57" i="8" s="1"/>
  <c r="K58" i="8"/>
  <c r="M58" i="8" s="1"/>
  <c r="K59" i="8"/>
  <c r="M59" i="8" s="1"/>
  <c r="K60" i="8"/>
  <c r="M60" i="8" s="1"/>
  <c r="K61" i="8"/>
  <c r="M61" i="8" s="1"/>
  <c r="K62" i="8"/>
  <c r="M62" i="8" s="1"/>
  <c r="K63" i="8"/>
  <c r="M63" i="8" s="1"/>
  <c r="K64" i="8"/>
  <c r="M64" i="8" s="1"/>
  <c r="K65" i="8"/>
  <c r="M65" i="8" s="1"/>
  <c r="K66" i="8"/>
  <c r="M66" i="8" s="1"/>
  <c r="K67" i="8"/>
  <c r="M67" i="8" s="1"/>
  <c r="K68" i="8"/>
  <c r="M68" i="8" s="1"/>
  <c r="K69" i="8"/>
  <c r="M69" i="8" s="1"/>
  <c r="B52" i="8"/>
  <c r="B53" i="8"/>
  <c r="B54" i="8"/>
  <c r="B55" i="8"/>
  <c r="B56" i="8"/>
  <c r="B57" i="8"/>
  <c r="B58" i="8"/>
  <c r="B59" i="8"/>
  <c r="B60" i="8"/>
  <c r="B61" i="8"/>
  <c r="B62" i="8"/>
  <c r="B63" i="8"/>
  <c r="B64" i="8"/>
  <c r="B65" i="8"/>
  <c r="B66" i="8"/>
  <c r="B67" i="8"/>
  <c r="B68" i="8"/>
  <c r="B69" i="8"/>
  <c r="B70" i="8"/>
  <c r="B92" i="8" l="1"/>
  <c r="B93" i="8"/>
  <c r="B91" i="8"/>
  <c r="B90" i="8"/>
  <c r="B89" i="8"/>
  <c r="B88" i="8"/>
  <c r="B87" i="8"/>
  <c r="B86" i="8"/>
  <c r="B85" i="8"/>
  <c r="B84" i="8"/>
  <c r="B83" i="8"/>
  <c r="B82" i="8"/>
  <c r="B81" i="8"/>
  <c r="B80" i="8"/>
  <c r="B79" i="8"/>
  <c r="B78" i="8"/>
  <c r="B77" i="8"/>
  <c r="B76" i="8"/>
  <c r="B75" i="8"/>
  <c r="B74" i="8"/>
  <c r="M51" i="8"/>
  <c r="B51" i="8"/>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I82" i="8" s="1"/>
  <c r="P82" i="8" s="1"/>
  <c r="C402" i="8" s="1"/>
  <c r="E223" i="8" s="1"/>
  <c r="E222" i="8" s="1"/>
  <c r="E221" i="8" s="1"/>
  <c r="E220" i="8" s="1"/>
  <c r="E219" i="8" s="1"/>
  <c r="E218" i="8" s="1"/>
  <c r="E217" i="8" s="1"/>
  <c r="E216" i="8" s="1"/>
  <c r="E215" i="8" s="1"/>
  <c r="E214" i="8" s="1"/>
  <c r="E213" i="8" s="1"/>
  <c r="I80" i="8" l="1"/>
  <c r="P80" i="8" s="1"/>
  <c r="C400" i="8" s="1"/>
  <c r="E195" i="8" s="1"/>
  <c r="E194" i="8" s="1"/>
  <c r="E193" i="8" s="1"/>
  <c r="E192" i="8" s="1"/>
  <c r="E191" i="8" s="1"/>
  <c r="E190" i="8" s="1"/>
  <c r="E189" i="8" s="1"/>
  <c r="E188" i="8" s="1"/>
  <c r="E187" i="8" s="1"/>
  <c r="E186" i="8" s="1"/>
  <c r="E185" i="8" s="1"/>
  <c r="I76" i="8"/>
  <c r="P76" i="8" s="1"/>
  <c r="C396" i="8" s="1"/>
  <c r="E139" i="8" s="1"/>
  <c r="E138" i="8" s="1"/>
  <c r="E137" i="8" s="1"/>
  <c r="E136" i="8" s="1"/>
  <c r="E135" i="8" s="1"/>
  <c r="E134" i="8" s="1"/>
  <c r="E133" i="8" s="1"/>
  <c r="E132" i="8" s="1"/>
  <c r="E131" i="8" s="1"/>
  <c r="E130" i="8" s="1"/>
  <c r="E129" i="8" s="1"/>
  <c r="I89" i="8"/>
  <c r="P89" i="8" s="1"/>
  <c r="C409" i="8" s="1"/>
  <c r="E321" i="8" s="1"/>
  <c r="E320" i="8" s="1"/>
  <c r="E319" i="8" s="1"/>
  <c r="E318" i="8" s="1"/>
  <c r="E317" i="8" s="1"/>
  <c r="E316" i="8" s="1"/>
  <c r="E315" i="8" s="1"/>
  <c r="E314" i="8" s="1"/>
  <c r="E313" i="8" s="1"/>
  <c r="E312" i="8" s="1"/>
  <c r="E311" i="8" s="1"/>
  <c r="I88" i="8"/>
  <c r="P88" i="8" s="1"/>
  <c r="C408" i="8" s="1"/>
  <c r="E307" i="8" s="1"/>
  <c r="E306" i="8" s="1"/>
  <c r="E305" i="8" s="1"/>
  <c r="E304" i="8" s="1"/>
  <c r="E303" i="8" s="1"/>
  <c r="E302" i="8" s="1"/>
  <c r="E301" i="8" s="1"/>
  <c r="E300" i="8" s="1"/>
  <c r="E299" i="8" s="1"/>
  <c r="E298" i="8" s="1"/>
  <c r="E297" i="8" s="1"/>
  <c r="I90" i="8"/>
  <c r="P90" i="8" s="1"/>
  <c r="C410" i="8" s="1"/>
  <c r="E335" i="8" s="1"/>
  <c r="E334" i="8" s="1"/>
  <c r="E333" i="8" s="1"/>
  <c r="E332" i="8" s="1"/>
  <c r="E331" i="8" s="1"/>
  <c r="E330" i="8" s="1"/>
  <c r="E329" i="8" s="1"/>
  <c r="E328" i="8" s="1"/>
  <c r="E327" i="8" s="1"/>
  <c r="E326" i="8" s="1"/>
  <c r="E325" i="8" s="1"/>
  <c r="I81" i="8"/>
  <c r="P81" i="8" s="1"/>
  <c r="C401" i="8" s="1"/>
  <c r="E209" i="8" s="1"/>
  <c r="E208" i="8" s="1"/>
  <c r="E207" i="8" s="1"/>
  <c r="E206" i="8" s="1"/>
  <c r="E205" i="8" s="1"/>
  <c r="E204" i="8" s="1"/>
  <c r="E203" i="8" s="1"/>
  <c r="E202" i="8" s="1"/>
  <c r="E201" i="8" s="1"/>
  <c r="E200" i="8" s="1"/>
  <c r="E199" i="8" s="1"/>
  <c r="I92" i="8"/>
  <c r="P92" i="8" s="1"/>
  <c r="C412" i="8" s="1"/>
  <c r="E363" i="8" s="1"/>
  <c r="E362" i="8" s="1"/>
  <c r="E361" i="8" s="1"/>
  <c r="E360" i="8" s="1"/>
  <c r="E359" i="8" s="1"/>
  <c r="E358" i="8" s="1"/>
  <c r="E357" i="8" s="1"/>
  <c r="E356" i="8" s="1"/>
  <c r="E355" i="8" s="1"/>
  <c r="E354" i="8" s="1"/>
  <c r="E353" i="8" s="1"/>
  <c r="I77" i="8"/>
  <c r="P77" i="8" s="1"/>
  <c r="C397" i="8" s="1"/>
  <c r="E153" i="8" s="1"/>
  <c r="E152" i="8" s="1"/>
  <c r="E151" i="8" s="1"/>
  <c r="E150" i="8" s="1"/>
  <c r="E149" i="8" s="1"/>
  <c r="E148" i="8" s="1"/>
  <c r="E147" i="8" s="1"/>
  <c r="E146" i="8" s="1"/>
  <c r="E145" i="8" s="1"/>
  <c r="E144" i="8" s="1"/>
  <c r="E143" i="8" s="1"/>
  <c r="I93" i="8"/>
  <c r="P93" i="8" s="1"/>
  <c r="C413" i="8" s="1"/>
  <c r="E377" i="8" s="1"/>
  <c r="I87" i="8"/>
  <c r="P87" i="8" s="1"/>
  <c r="C407" i="8" s="1"/>
  <c r="E293" i="8" s="1"/>
  <c r="E292" i="8" s="1"/>
  <c r="E291" i="8" s="1"/>
  <c r="E290" i="8" s="1"/>
  <c r="E289" i="8" s="1"/>
  <c r="E288" i="8" s="1"/>
  <c r="E287" i="8" s="1"/>
  <c r="E286" i="8" s="1"/>
  <c r="E285" i="8" s="1"/>
  <c r="E284" i="8" s="1"/>
  <c r="E283" i="8" s="1"/>
  <c r="I79" i="8"/>
  <c r="P79" i="8" s="1"/>
  <c r="C399" i="8" s="1"/>
  <c r="E181" i="8" s="1"/>
  <c r="E180" i="8" s="1"/>
  <c r="E179" i="8" s="1"/>
  <c r="E178" i="8" s="1"/>
  <c r="E177" i="8" s="1"/>
  <c r="E176" i="8" s="1"/>
  <c r="E175" i="8" s="1"/>
  <c r="E174" i="8" s="1"/>
  <c r="E173" i="8" s="1"/>
  <c r="E172" i="8" s="1"/>
  <c r="E171" i="8" s="1"/>
  <c r="I84" i="8"/>
  <c r="C404" i="8" s="1"/>
  <c r="E251" i="8" s="1"/>
  <c r="E250" i="8" s="1"/>
  <c r="E249" i="8" s="1"/>
  <c r="E248" i="8" s="1"/>
  <c r="E247" i="8" s="1"/>
  <c r="E246" i="8" s="1"/>
  <c r="E245" i="8" s="1"/>
  <c r="E244" i="8" s="1"/>
  <c r="E243" i="8" s="1"/>
  <c r="E242" i="8" s="1"/>
  <c r="E241" i="8" s="1"/>
  <c r="I86" i="8"/>
  <c r="P86" i="8" s="1"/>
  <c r="C406" i="8" s="1"/>
  <c r="E279" i="8" s="1"/>
  <c r="E278" i="8" s="1"/>
  <c r="E277" i="8" s="1"/>
  <c r="E276" i="8" s="1"/>
  <c r="E275" i="8" s="1"/>
  <c r="E274" i="8" s="1"/>
  <c r="E273" i="8" s="1"/>
  <c r="E272" i="8" s="1"/>
  <c r="E271" i="8" s="1"/>
  <c r="E270" i="8" s="1"/>
  <c r="E269" i="8" s="1"/>
  <c r="I78" i="8"/>
  <c r="P78" i="8" s="1"/>
  <c r="C398" i="8" s="1"/>
  <c r="E167" i="8" s="1"/>
  <c r="E166" i="8" s="1"/>
  <c r="E165" i="8" s="1"/>
  <c r="E164" i="8" s="1"/>
  <c r="E163" i="8" s="1"/>
  <c r="E162" i="8" s="1"/>
  <c r="E161" i="8" s="1"/>
  <c r="E160" i="8" s="1"/>
  <c r="E159" i="8" s="1"/>
  <c r="E158" i="8" s="1"/>
  <c r="E157" i="8" s="1"/>
  <c r="I83" i="8"/>
  <c r="P83" i="8" s="1"/>
  <c r="C403" i="8" s="1"/>
  <c r="E237" i="8" s="1"/>
  <c r="E236" i="8" s="1"/>
  <c r="E235" i="8" s="1"/>
  <c r="E234" i="8" s="1"/>
  <c r="E233" i="8" s="1"/>
  <c r="E232" i="8" s="1"/>
  <c r="E231" i="8" s="1"/>
  <c r="E230" i="8" s="1"/>
  <c r="E229" i="8" s="1"/>
  <c r="E228" i="8" s="1"/>
  <c r="E227" i="8" s="1"/>
  <c r="I85" i="8"/>
  <c r="P85" i="8" s="1"/>
  <c r="C405" i="8" s="1"/>
  <c r="E265" i="8" s="1"/>
  <c r="E264" i="8" s="1"/>
  <c r="E263" i="8" s="1"/>
  <c r="E262" i="8" s="1"/>
  <c r="E261" i="8" s="1"/>
  <c r="E260" i="8" s="1"/>
  <c r="E259" i="8" s="1"/>
  <c r="E258" i="8" s="1"/>
  <c r="E257" i="8" s="1"/>
  <c r="E256" i="8" s="1"/>
  <c r="E255" i="8" s="1"/>
  <c r="I91" i="8"/>
  <c r="P91" i="8" s="1"/>
  <c r="C411" i="8" s="1"/>
  <c r="E349" i="8" s="1"/>
  <c r="E348" i="8" s="1"/>
  <c r="E347" i="8" s="1"/>
  <c r="E346" i="8" s="1"/>
  <c r="E345" i="8" s="1"/>
  <c r="E344" i="8" s="1"/>
  <c r="E343" i="8" s="1"/>
  <c r="E342" i="8" s="1"/>
  <c r="E341" i="8" s="1"/>
  <c r="E340" i="8" s="1"/>
  <c r="E339" i="8" s="1"/>
  <c r="P75" i="8"/>
  <c r="C395" i="8" l="1"/>
  <c r="E126" i="8"/>
  <c r="E125" i="8" s="1"/>
  <c r="C394" i="8"/>
  <c r="E112" i="8"/>
  <c r="E111" i="8" s="1"/>
  <c r="E376" i="8"/>
  <c r="E375" i="8" s="1"/>
  <c r="E374" i="8" s="1"/>
  <c r="E373" i="8" s="1"/>
  <c r="E372" i="8" s="1"/>
  <c r="E371" i="8" s="1"/>
  <c r="E370" i="8" s="1"/>
  <c r="E369" i="8" s="1"/>
  <c r="E368" i="8" s="1"/>
  <c r="E367" i="8" s="1"/>
  <c r="E124" i="8" l="1"/>
  <c r="E123" i="8" s="1"/>
  <c r="E122" i="8" s="1"/>
  <c r="E121" i="8" s="1"/>
  <c r="E120" i="8" s="1"/>
  <c r="E119" i="8" s="1"/>
  <c r="E118" i="8" s="1"/>
  <c r="E117" i="8" s="1"/>
  <c r="E116" i="8" s="1"/>
  <c r="E115" i="8" s="1"/>
  <c r="E110" i="8"/>
  <c r="E109" i="8" s="1"/>
  <c r="E108" i="8" s="1"/>
  <c r="E107" i="8" s="1"/>
  <c r="E106" i="8" s="1"/>
  <c r="E105" i="8" s="1"/>
  <c r="E104" i="8" s="1"/>
  <c r="E103" i="8" s="1"/>
  <c r="E102" i="8" s="1"/>
  <c r="E101" i="8" s="1"/>
</calcChain>
</file>

<file path=xl/sharedStrings.xml><?xml version="1.0" encoding="utf-8"?>
<sst xmlns="http://schemas.openxmlformats.org/spreadsheetml/2006/main" count="3830" uniqueCount="275">
  <si>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</si>
  <si>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</si>
  <si>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</si>
  <si>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</si>
  <si>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</si>
  <si>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</si>
  <si>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</si>
  <si>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</si>
  <si>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</si>
  <si>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</si>
  <si>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</si>
  <si>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</si>
  <si>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</si>
  <si>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</si>
  <si>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</si>
  <si>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</si>
  <si>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</si>
  <si>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</si>
  <si>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</si>
  <si>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</si>
  <si>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</si>
  <si>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</si>
  <si>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</si>
  <si>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</si>
  <si>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</si>
  <si>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</si>
  <si>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</si>
  <si>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</si>
  <si>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</si>
  <si>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</si>
  <si>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</si>
  <si>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</si>
  <si>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</si>
  <si>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</si>
  <si>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</si>
  <si>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</si>
  <si>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</si>
  <si>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</si>
  <si>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</si>
  <si>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</si>
  <si>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</si>
  <si>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</si>
  <si>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</si>
  <si>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</si>
  <si>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</si>
  <si>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</si>
  <si>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</si>
  <si>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</si>
  <si>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</si>
  <si>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</si>
  <si>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</si>
  <si>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</si>
  <si>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</si>
  <si>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</si>
  <si>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</si>
  <si>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</si>
  <si>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</si>
  <si>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</si>
  <si>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</si>
  <si>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</si>
  <si>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</si>
  <si>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</si>
  <si>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</si>
  <si>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</si>
  <si>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</si>
  <si>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</si>
  <si>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</si>
  <si>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</si>
  <si>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</si>
  <si>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</si>
  <si>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</si>
  <si>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</si>
  <si>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</si>
  <si>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</si>
  <si>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</si>
  <si>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</si>
  <si>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</si>
  <si>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</si>
  <si>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</si>
  <si>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</si>
  <si>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</si>
  <si>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</si>
  <si>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</si>
  <si>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</si>
  <si>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</si>
  <si>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</si>
  <si>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</si>
  <si>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</si>
  <si>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</si>
  <si>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</si>
  <si>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</si>
  <si>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</si>
  <si>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</si>
  <si>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</si>
  <si>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</si>
  <si>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</si>
  <si>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</si>
  <si>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</si>
  <si>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</si>
  <si>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</si>
  <si>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</si>
  <si>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</si>
  <si>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</si>
  <si>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</si>
  <si>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</si>
  <si>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</si>
  <si>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</si>
  <si>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</si>
  <si>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</si>
  <si>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</si>
  <si>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</si>
  <si>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</si>
  <si>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</si>
  <si>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</si>
  <si>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</si>
  <si>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</si>
  <si>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</si>
  <si>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</si>
  <si>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</si>
  <si>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</si>
  <si>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</si>
  <si>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</si>
  <si>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</si>
  <si>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</si>
  <si>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</si>
  <si>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</si>
  <si>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</si>
  <si>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</si>
  <si>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</si>
  <si>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</si>
  <si>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</si>
  <si>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</si>
  <si>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</si>
  <si>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</si>
  <si>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</si>
  <si>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</si>
  <si>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</si>
  <si>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</si>
  <si>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</si>
  <si>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</si>
  <si>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</si>
  <si>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</si>
  <si>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</si>
  <si>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</si>
  <si>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</si>
  <si>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</si>
  <si>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</si>
  <si>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</si>
  <si>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</si>
  <si>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</si>
  <si>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</si>
  <si>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</si>
  <si>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</si>
  <si>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</si>
  <si>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</si>
  <si>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</si>
  <si>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</si>
  <si>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</si>
  <si>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</si>
  <si>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</si>
  <si>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</si>
  <si>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</si>
  <si>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</si>
  <si>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</si>
  <si>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</si>
  <si>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</si>
  <si>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</si>
  <si>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</si>
  <si>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</si>
  <si>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</si>
  <si>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</si>
  <si>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</si>
  <si>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</si>
  <si>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</si>
  <si>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</si>
  <si>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</si>
  <si>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</si>
  <si>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</si>
  <si>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</si>
  <si>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</si>
  <si>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</si>
  <si>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</si>
  <si>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</si>
  <si>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</si>
  <si>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</si>
  <si>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INSCRIPCIÓN REGLAMENTO PH</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</si>
  <si>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</si>
  <si>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</si>
  <si>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</si>
  <si>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</si>
  <si>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</si>
  <si>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</si>
  <si>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</si>
  <si>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</si>
  <si>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</si>
  <si>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</si>
  <si>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</si>
  <si>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</si>
  <si>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</si>
  <si>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AVALÚO DE TERRENO Y CONSTRUCCIÓN</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</si>
  <si>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</si>
  <si>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</si>
  <si>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</si>
  <si>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</si>
  <si>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</si>
  <si>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</si>
  <si>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</si>
  <si>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0</t>
  </si>
  <si>
    <t>Área Privada Construida</t>
  </si>
  <si>
    <t>INFORME MUTACIONES DE TERRENO MUNICIPIO DE PIEDECUESTA</t>
  </si>
  <si>
    <t>Vigencia              01 / 01/ 2014</t>
  </si>
  <si>
    <t xml:space="preserve">Decreto 2718/2014  </t>
  </si>
  <si>
    <t>Vigencia              01 / 01/ 2015</t>
  </si>
  <si>
    <t xml:space="preserve">Decreto 2558/2015 </t>
  </si>
  <si>
    <t>Vigencia              01 / 01/ 2016</t>
  </si>
  <si>
    <t>Decreto 2017/2016</t>
  </si>
  <si>
    <t>Vigencia              01 / 01/ 2017</t>
  </si>
  <si>
    <t>Decreto 2204/2017</t>
  </si>
  <si>
    <t>Vigencia              01 / 01/ 2018</t>
  </si>
  <si>
    <t>Decreto 2456/2018</t>
  </si>
  <si>
    <t>Vigencia              01 / 01/ 2019</t>
  </si>
  <si>
    <t>Decreto 2410/2019</t>
  </si>
  <si>
    <t>Vigencia              01 / 01/ 2020</t>
  </si>
  <si>
    <t>Decreto 1820/2020</t>
  </si>
  <si>
    <t>Vigencia              01 / 01/ 2021</t>
  </si>
  <si>
    <t>Decreto 1891/2021</t>
  </si>
  <si>
    <t>Vigencia              01 / 01/ 2022</t>
  </si>
  <si>
    <t>Decreto 2653/2022</t>
  </si>
  <si>
    <t>Vigencia              01 / 01/ 2023</t>
  </si>
  <si>
    <t>FECHA DE INSCRIPCIÓN CATASTRAL</t>
  </si>
  <si>
    <t>Vigencia              01 / 01/ 2024</t>
  </si>
  <si>
    <t>ULTIMA ACTUALIZACIÓN CATASTRAL</t>
  </si>
  <si>
    <t>Decreto 2311/2023</t>
  </si>
  <si>
    <t xml:space="preserve"> Pisos Total</t>
  </si>
  <si>
    <t>Municipio: PIEDECUESTA</t>
  </si>
  <si>
    <t>Propietarios</t>
  </si>
  <si>
    <t>5470000-1</t>
  </si>
  <si>
    <t>5470101-1</t>
  </si>
  <si>
    <t>RURAL</t>
  </si>
  <si>
    <t>URBANO</t>
  </si>
  <si>
    <t>URBANA</t>
  </si>
  <si>
    <t>AREA POR RECTIFICAR</t>
  </si>
  <si>
    <t>AREA RECTIFICADA</t>
  </si>
  <si>
    <t>Fecha Escritura</t>
  </si>
  <si>
    <t>No. CC</t>
  </si>
  <si>
    <t>ERWIN DURAN LIZARAZO</t>
  </si>
  <si>
    <t>91224223</t>
  </si>
  <si>
    <t>433444</t>
  </si>
  <si>
    <t>14514</t>
  </si>
  <si>
    <t>09/05/2025</t>
  </si>
  <si>
    <t>2177</t>
  </si>
  <si>
    <t>23/07/2010</t>
  </si>
  <si>
    <t>BUCARAMANGA</t>
  </si>
  <si>
    <t>DECIMA DE BUCARAMANGA</t>
  </si>
  <si>
    <t xml:space="preserve">68001010600040016000 </t>
  </si>
  <si>
    <t>680010106000000040016000000000</t>
  </si>
  <si>
    <t>68001010600000004P001000000000</t>
  </si>
  <si>
    <t>300-339898</t>
  </si>
  <si>
    <t>300-339899</t>
  </si>
  <si>
    <t>SLENDY DURAN LIZARAZO
ALEXANDER DURAN LIZARAZO</t>
  </si>
  <si>
    <t>37831386
91239110</t>
  </si>
  <si>
    <t>50
50</t>
  </si>
  <si>
    <t>CC</t>
  </si>
  <si>
    <t>2</t>
  </si>
  <si>
    <t>03</t>
  </si>
  <si>
    <t>08</t>
  </si>
  <si>
    <t>CALLE  24 IMPAR Br SAN FRANCISCO</t>
  </si>
  <si>
    <t>880</t>
  </si>
  <si>
    <t>300-328215</t>
  </si>
  <si>
    <t>NO</t>
  </si>
  <si>
    <t>Decreto 1609/2024</t>
  </si>
  <si>
    <t>Vigencia              01 / 01/ 2025</t>
  </si>
  <si>
    <t>CARLOS ALBERTO CASTRO PEDROZA</t>
  </si>
  <si>
    <t>01/012/2025</t>
  </si>
  <si>
    <t>25/011/2025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</si>
</sst>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0.000%"/>
    <numFmt numFmtId="169" formatCode="&quot;$&quot;\ #,##0.00"/>
  </numFmts>
  <fonts count="32">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9"/>
      <name val="Arial"/>
      <family val="2"/>
    </font>
    <font>
      <sz val="8"/>
      <color indexed="8"/>
      <name val="Arial"/>
      <family val="2"/>
    </font>
    <font>
      <b/>
      <sz val="9"/>
      <name val="Arial"/>
      <family val="2"/>
    </font>
    <font>
      <sz val="14"/>
      <color theme="1"/>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rgb="FFFDECE3"/>
        <bgColor theme="0"/>
      </patternFill>
    </fill>
    <fill>
      <patternFill patternType="solid">
        <fgColor theme="5" tint="0.79998168889431442"/>
        <bgColor theme="0"/>
      </patternFill>
    </fill>
    <fill>
      <patternFill patternType="solid">
        <fgColor rgb="FFFF0000"/>
        <bgColor indexed="64"/>
      </patternFill>
    </fill>
  </fills>
  <borders count="10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indexed="64"/>
      </right>
      <top style="thin">
        <color rgb="FF000000"/>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right style="thin">
        <color indexed="64"/>
      </right>
      <top style="thin">
        <color rgb="FF000000"/>
      </top>
      <bottom/>
      <diagonal/>
    </border>
    <border>
      <left style="medium">
        <color indexed="64"/>
      </left>
      <right/>
      <top style="thin">
        <color rgb="FF000000"/>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rgb="FF000000"/>
      </bottom>
      <diagonal/>
    </border>
    <border>
      <left style="thin">
        <color indexed="64"/>
      </left>
      <right style="medium">
        <color indexed="64"/>
      </right>
      <top/>
      <bottom style="thin">
        <color rgb="FF000000"/>
      </bottom>
      <diagonal/>
    </border>
  </borders>
  <cellStyleXfs count="5">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cellStyleXfs>
  <cellXfs count="659">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80"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6"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8"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9" xfId="0" applyFont="1" applyFill="1" applyBorder="1" applyAlignment="1">
      <alignment horizontal="center" vertical="center" wrapText="1"/>
    </xf>
    <xf numFmtId="49" fontId="19" fillId="15" borderId="17" xfId="0" applyNumberFormat="1" applyFont="1" applyFill="1" applyBorder="1" applyAlignment="1">
      <alignment horizontal="center" vertical="center"/>
    </xf>
    <xf numFmtId="0" fontId="18" fillId="16" borderId="17" xfId="0" applyFont="1" applyFill="1" applyBorder="1" applyAlignment="1">
      <alignment horizontal="center" vertical="center" wrapText="1"/>
    </xf>
    <xf numFmtId="0" fontId="19" fillId="15" borderId="64" xfId="0" applyFont="1" applyFill="1" applyBorder="1" applyAlignment="1">
      <alignment horizontal="center" vertical="center"/>
    </xf>
    <xf numFmtId="0" fontId="18" fillId="16" borderId="83" xfId="0" applyFont="1" applyFill="1" applyBorder="1" applyAlignment="1">
      <alignment horizontal="center" vertical="center" wrapText="1"/>
    </xf>
    <xf numFmtId="0" fontId="18" fillId="16" borderId="17" xfId="0" applyFont="1" applyFill="1" applyBorder="1" applyAlignment="1">
      <alignment horizontal="center" vertical="center"/>
    </xf>
    <xf numFmtId="0" fontId="18" fillId="16" borderId="27" xfId="0" applyFont="1" applyFill="1" applyBorder="1" applyAlignment="1">
      <alignment horizontal="center" vertical="center"/>
    </xf>
    <xf numFmtId="0" fontId="18" fillId="16" borderId="47" xfId="0" applyFont="1" applyFill="1" applyBorder="1" applyAlignment="1">
      <alignment horizontal="center" vertical="center"/>
    </xf>
    <xf numFmtId="0" fontId="18" fillId="16" borderId="57" xfId="0" applyFont="1" applyFill="1" applyBorder="1" applyAlignment="1">
      <alignment horizontal="center" vertical="center"/>
    </xf>
    <xf numFmtId="0" fontId="23" fillId="7" borderId="15" xfId="0" applyFont="1" applyFill="1" applyBorder="1" applyAlignment="1">
      <alignment horizontal="center" vertical="center"/>
    </xf>
    <xf numFmtId="0" fontId="18" fillId="16" borderId="100" xfId="0" applyFont="1" applyFill="1" applyBorder="1" applyAlignment="1">
      <alignment horizontal="center" vertical="center"/>
    </xf>
    <xf numFmtId="0" fontId="18" fillId="0" borderId="43" xfId="0" applyFont="1" applyBorder="1" applyAlignment="1">
      <alignment horizontal="center" vertical="center"/>
    </xf>
    <xf numFmtId="0" fontId="19" fillId="9" borderId="80" xfId="0" applyFont="1" applyFill="1" applyBorder="1" applyAlignment="1">
      <alignment horizontal="center" vertical="center" wrapText="1"/>
    </xf>
    <xf numFmtId="0" fontId="19" fillId="11" borderId="80" xfId="0" applyFont="1" applyFill="1" applyBorder="1" applyAlignment="1">
      <alignment horizontal="center" vertical="center"/>
    </xf>
    <xf numFmtId="0" fontId="19" fillId="9" borderId="80"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44" fontId="19" fillId="0" borderId="0" xfId="0" applyNumberFormat="1" applyFont="1" applyAlignment="1">
      <alignment horizontal="center" vertical="center"/>
    </xf>
    <xf numFmtId="0" fontId="19" fillId="9" borderId="77"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80"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9" borderId="58"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8" xfId="4" applyNumberFormat="1" applyFont="1" applyFill="1" applyBorder="1" applyAlignment="1">
      <alignment horizontal="center" vertical="center"/>
    </xf>
    <xf numFmtId="49" fontId="22" fillId="7" borderId="5" xfId="0" applyNumberFormat="1" applyFont="1" applyFill="1" applyBorder="1" applyAlignment="1">
      <alignment horizontal="center" vertical="center"/>
    </xf>
    <xf numFmtId="49" fontId="22" fillId="7" borderId="6" xfId="0" applyNumberFormat="1" applyFont="1" applyFill="1" applyBorder="1" applyAlignment="1">
      <alignment horizontal="center" vertical="center"/>
    </xf>
    <xf numFmtId="167" fontId="19" fillId="7" borderId="6" xfId="2" applyNumberFormat="1" applyFont="1" applyFill="1" applyBorder="1" applyAlignment="1">
      <alignment horizontal="center" vertical="center"/>
    </xf>
    <xf numFmtId="49" fontId="22" fillId="7" borderId="6" xfId="0" applyNumberFormat="1" applyFont="1" applyFill="1" applyBorder="1" applyAlignment="1">
      <alignment vertical="center"/>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8" xfId="0" applyFont="1" applyFill="1" applyBorder="1" applyAlignment="1">
      <alignment horizontal="center" vertical="center"/>
    </xf>
    <xf numFmtId="0" fontId="19" fillId="11" borderId="5" xfId="0" applyFont="1" applyFill="1" applyBorder="1" applyAlignment="1">
      <alignment horizontal="center" vertical="center" wrapText="1"/>
    </xf>
    <xf numFmtId="0" fontId="19" fillId="11" borderId="6" xfId="0" applyFont="1" applyFill="1" applyBorder="1" applyAlignment="1">
      <alignment horizontal="center" vertical="center"/>
    </xf>
    <xf numFmtId="0" fontId="19" fillId="11" borderId="88" xfId="0" applyFont="1" applyFill="1" applyBorder="1" applyAlignment="1">
      <alignment horizontal="center" vertical="center"/>
    </xf>
    <xf numFmtId="169"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9" fillId="0" borderId="0" xfId="0" applyFont="1" applyAlignment="1">
      <alignment horizontal="left" vertical="top" wrapText="1"/>
    </xf>
    <xf numFmtId="167" fontId="29" fillId="0" borderId="0" xfId="1" applyNumberFormat="1" applyFont="1" applyAlignment="1">
      <alignment horizontal="left" vertical="top" wrapText="1"/>
    </xf>
    <xf numFmtId="0" fontId="18" fillId="19" borderId="0" xfId="0" applyFont="1" applyFill="1" applyAlignment="1">
      <alignment horizontal="center" vertical="center"/>
    </xf>
    <xf numFmtId="0" fontId="15" fillId="19" borderId="0" xfId="0" applyFont="1" applyFill="1" applyAlignment="1">
      <alignment horizontal="center" vertical="center" wrapText="1"/>
    </xf>
    <xf numFmtId="0" fontId="19" fillId="19" borderId="0" xfId="0" applyFont="1" applyFill="1" applyAlignment="1">
      <alignment horizontal="center" vertical="center"/>
    </xf>
    <xf numFmtId="0" fontId="18" fillId="16" borderId="95"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167" fontId="19" fillId="7" borderId="24" xfId="2" applyNumberFormat="1" applyFont="1" applyFill="1" applyBorder="1" applyAlignment="1">
      <alignment horizontal="center" vertical="center"/>
    </xf>
    <xf numFmtId="49" fontId="22" fillId="7" borderId="17" xfId="0" applyNumberFormat="1" applyFont="1" applyFill="1" applyBorder="1" applyAlignment="1">
      <alignment vertical="center"/>
    </xf>
    <xf numFmtId="49" fontId="22" fillId="7" borderId="22" xfId="0" applyNumberFormat="1" applyFont="1" applyFill="1" applyBorder="1" applyAlignment="1">
      <alignment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49" fontId="28" fillId="7" borderId="21" xfId="0" applyNumberFormat="1" applyFont="1" applyFill="1" applyBorder="1" applyAlignment="1">
      <alignment horizontal="center" vertical="center"/>
    </xf>
    <xf numFmtId="49" fontId="28" fillId="7" borderId="17" xfId="0" applyNumberFormat="1" applyFont="1" applyFill="1" applyBorder="1" applyAlignment="1">
      <alignment horizontal="center" vertical="center"/>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23" fillId="16" borderId="46" xfId="0" applyNumberFormat="1" applyFont="1" applyFill="1" applyBorder="1" applyAlignment="1">
      <alignment horizontal="center" vertical="center"/>
    </xf>
    <xf numFmtId="0" fontId="23" fillId="16" borderId="64" xfId="0" applyFont="1" applyFill="1" applyBorder="1" applyAlignment="1">
      <alignment horizontal="center" vertical="center"/>
    </xf>
    <xf numFmtId="0" fontId="23" fillId="16" borderId="46" xfId="0" applyFont="1" applyFill="1" applyBorder="1" applyAlignment="1">
      <alignment horizontal="center" vertical="center"/>
    </xf>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2" fontId="13" fillId="7" borderId="102" xfId="0" applyNumberFormat="1" applyFont="1" applyFill="1" applyBorder="1" applyAlignment="1">
      <alignment horizontal="center" vertical="center"/>
    </xf>
    <xf numFmtId="0" fontId="19" fillId="17" borderId="38" xfId="0" applyFont="1" applyFill="1" applyBorder="1" applyAlignment="1">
      <alignment horizontal="center" vertical="center"/>
    </xf>
    <xf numFmtId="0" fontId="19" fillId="17" borderId="65" xfId="0" applyFont="1" applyFill="1" applyBorder="1" applyAlignment="1">
      <alignment horizontal="center" vertical="center"/>
    </xf>
    <xf numFmtId="49" fontId="19" fillId="15" borderId="92" xfId="0" applyNumberFormat="1" applyFont="1" applyFill="1" applyBorder="1" applyAlignment="1">
      <alignment horizontal="center" vertical="center"/>
    </xf>
    <xf numFmtId="0" fontId="19" fillId="15" borderId="93" xfId="0" applyFont="1" applyFill="1" applyBorder="1" applyAlignment="1">
      <alignment horizontal="center" vertical="center"/>
    </xf>
    <xf numFmtId="0" fontId="19" fillId="18" borderId="78" xfId="0" applyFont="1" applyFill="1" applyBorder="1" applyAlignment="1">
      <alignment horizontal="center" vertical="center"/>
    </xf>
    <xf numFmtId="167" fontId="21" fillId="16" borderId="38" xfId="1" applyNumberFormat="1" applyFont="1" applyFill="1" applyBorder="1" applyAlignment="1">
      <alignment horizontal="center" vertical="center"/>
    </xf>
    <xf numFmtId="167" fontId="21" fillId="16" borderId="37" xfId="1" applyNumberFormat="1" applyFont="1" applyFill="1" applyBorder="1" applyAlignment="1">
      <alignment horizontal="center" vertical="center"/>
    </xf>
    <xf numFmtId="167" fontId="21" fillId="16" borderId="65" xfId="1" applyNumberFormat="1" applyFont="1" applyFill="1" applyBorder="1" applyAlignment="1">
      <alignment horizontal="center" vertical="center"/>
    </xf>
    <xf numFmtId="169" fontId="19" fillId="15" borderId="38" xfId="1" applyNumberFormat="1" applyFont="1" applyFill="1" applyBorder="1" applyAlignment="1">
      <alignment horizontal="center" vertical="center"/>
    </xf>
    <xf numFmtId="169" fontId="19" fillId="15" borderId="65" xfId="1" applyNumberFormat="1" applyFont="1" applyFill="1" applyBorder="1" applyAlignment="1">
      <alignment horizontal="center" vertical="center"/>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1" xfId="0" applyFont="1" applyFill="1" applyBorder="1" applyAlignment="1">
      <alignment horizontal="center" vertical="center"/>
    </xf>
    <xf numFmtId="0" fontId="23" fillId="7" borderId="82" xfId="0" applyFont="1" applyFill="1" applyBorder="1" applyAlignment="1">
      <alignment horizontal="center" vertical="center"/>
    </xf>
    <xf numFmtId="0" fontId="13" fillId="12" borderId="87" xfId="0" applyFont="1" applyFill="1" applyBorder="1" applyAlignment="1">
      <alignment horizontal="center" vertical="center"/>
    </xf>
    <xf numFmtId="0" fontId="23" fillId="7" borderId="88" xfId="0" applyFont="1" applyFill="1" applyBorder="1" applyAlignment="1">
      <alignment horizontal="center" vertical="center"/>
    </xf>
    <xf numFmtId="49" fontId="13" fillId="14" borderId="6" xfId="0" applyNumberFormat="1" applyFont="1" applyFill="1" applyBorder="1" applyAlignment="1">
      <alignment horizontal="center" vertical="center" wrapText="1"/>
    </xf>
    <xf numFmtId="49" fontId="13" fillId="14" borderId="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1"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94"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9" fillId="17" borderId="69" xfId="0" applyFont="1" applyFill="1" applyBorder="1" applyAlignment="1">
      <alignment horizontal="center" vertical="center"/>
    </xf>
    <xf numFmtId="0" fontId="19" fillId="17" borderId="67" xfId="0"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8" fillId="7" borderId="72" xfId="0" applyFont="1" applyFill="1" applyBorder="1" applyAlignment="1">
      <alignment horizontal="center" vertical="center"/>
    </xf>
    <xf numFmtId="49" fontId="19" fillId="15" borderId="91" xfId="0" applyNumberFormat="1" applyFont="1" applyFill="1" applyBorder="1" applyAlignment="1">
      <alignment horizontal="center" vertical="center"/>
    </xf>
    <xf numFmtId="0" fontId="19" fillId="15" borderId="85" xfId="0" applyFont="1" applyFill="1" applyBorder="1" applyAlignment="1">
      <alignment horizontal="center" vertical="center"/>
    </xf>
    <xf numFmtId="166" fontId="19" fillId="15" borderId="52" xfId="1" applyNumberFormat="1" applyFont="1" applyFill="1" applyBorder="1" applyAlignment="1">
      <alignment horizontal="center" vertical="center"/>
    </xf>
    <xf numFmtId="166" fontId="19" fillId="15" borderId="53" xfId="1" applyNumberFormat="1" applyFont="1" applyFill="1" applyBorder="1" applyAlignment="1">
      <alignment horizontal="center" vertical="center"/>
    </xf>
    <xf numFmtId="2" fontId="19" fillId="15" borderId="21" xfId="0" applyNumberFormat="1" applyFont="1" applyFill="1" applyBorder="1" applyAlignment="1">
      <alignment horizontal="center" vertical="center"/>
    </xf>
    <xf numFmtId="2" fontId="19" fillId="15" borderId="41" xfId="0" applyNumberFormat="1" applyFont="1" applyFill="1" applyBorder="1" applyAlignment="1">
      <alignment horizontal="center" vertical="center"/>
    </xf>
    <xf numFmtId="166" fontId="19" fillId="15" borderId="89" xfId="1" applyNumberFormat="1" applyFont="1" applyFill="1" applyBorder="1" applyAlignment="1">
      <alignment horizontal="center" vertical="center" wrapText="1"/>
    </xf>
    <xf numFmtId="166" fontId="19" fillId="15" borderId="78" xfId="1" applyNumberFormat="1" applyFont="1" applyFill="1" applyBorder="1" applyAlignment="1">
      <alignment horizontal="center" vertical="center" wrapText="1"/>
    </xf>
    <xf numFmtId="166" fontId="19" fillId="15" borderId="90" xfId="1" applyNumberFormat="1" applyFont="1" applyFill="1" applyBorder="1" applyAlignment="1">
      <alignment horizontal="center" vertical="center" wrapText="1"/>
    </xf>
    <xf numFmtId="165" fontId="19" fillId="16" borderId="21" xfId="3" applyNumberFormat="1" applyFont="1" applyFill="1" applyBorder="1" applyAlignment="1">
      <alignment horizontal="center" vertical="center"/>
    </xf>
    <xf numFmtId="165" fontId="19" fillId="16" borderId="22" xfId="3" applyNumberFormat="1" applyFont="1" applyFill="1" applyBorder="1" applyAlignment="1">
      <alignment horizontal="center" vertical="center"/>
    </xf>
    <xf numFmtId="49" fontId="13" fillId="12" borderId="10"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49" fontId="19" fillId="15" borderId="21" xfId="0" applyNumberFormat="1" applyFont="1" applyFill="1" applyBorder="1" applyAlignment="1">
      <alignment horizontal="center" vertical="center"/>
    </xf>
    <xf numFmtId="49" fontId="19" fillId="15" borderId="17" xfId="0" applyNumberFormat="1" applyFont="1" applyFill="1" applyBorder="1" applyAlignment="1">
      <alignment horizontal="center" vertical="center"/>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94" xfId="0" applyNumberFormat="1" applyFont="1" applyFill="1" applyBorder="1" applyAlignment="1">
      <alignment horizontal="center" vertical="center" wrapText="1"/>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94" xfId="0" applyNumberFormat="1" applyFont="1" applyFill="1" applyBorder="1" applyAlignment="1">
      <alignment horizontal="center" vertical="center" wrapText="1"/>
    </xf>
    <xf numFmtId="0" fontId="30" fillId="19" borderId="1" xfId="0" applyFont="1" applyFill="1" applyBorder="1" applyAlignment="1">
      <alignment horizontal="center" vertical="center"/>
    </xf>
    <xf numFmtId="0" fontId="30" fillId="19" borderId="3" xfId="0" applyFont="1" applyFill="1" applyBorder="1" applyAlignment="1">
      <alignment horizontal="center" vertical="center"/>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0" fontId="19" fillId="9" borderId="96" xfId="0" applyFont="1" applyFill="1" applyBorder="1" applyAlignment="1">
      <alignment horizontal="center" vertical="center"/>
    </xf>
    <xf numFmtId="0" fontId="19" fillId="9" borderId="43" xfId="0" applyFont="1" applyFill="1" applyBorder="1" applyAlignment="1">
      <alignment horizontal="center" vertical="center"/>
    </xf>
    <xf numFmtId="0" fontId="30" fillId="19" borderId="2"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0" fontId="18" fillId="16" borderId="46" xfId="0" applyFont="1" applyFill="1" applyBorder="1" applyAlignment="1">
      <alignment horizontal="center" vertical="center" wrapText="1"/>
    </xf>
    <xf numFmtId="0" fontId="18" fillId="16" borderId="40" xfId="0" applyFont="1" applyFill="1" applyBorder="1" applyAlignment="1">
      <alignment horizontal="center" vertical="center" wrapText="1"/>
    </xf>
    <xf numFmtId="0" fontId="18" fillId="16" borderId="64" xfId="0" applyFont="1" applyFill="1" applyBorder="1" applyAlignment="1">
      <alignment horizontal="center" vertical="center" wrapText="1"/>
    </xf>
    <xf numFmtId="0" fontId="19" fillId="15" borderId="17" xfId="0" applyFont="1" applyFill="1" applyBorder="1" applyAlignment="1">
      <alignment horizontal="center" vertical="center" wrapText="1"/>
    </xf>
    <xf numFmtId="0" fontId="19" fillId="15" borderId="17" xfId="0" applyFont="1" applyFill="1" applyBorder="1" applyAlignment="1">
      <alignment horizontal="center" vertical="center"/>
    </xf>
    <xf numFmtId="0" fontId="19" fillId="15" borderId="84" xfId="0" applyFont="1" applyFill="1" applyBorder="1" applyAlignment="1">
      <alignment horizontal="center" vertical="center" wrapText="1"/>
    </xf>
    <xf numFmtId="0" fontId="18" fillId="16" borderId="85" xfId="0" applyFont="1" applyFill="1" applyBorder="1" applyAlignment="1">
      <alignment horizontal="center" vertical="center"/>
    </xf>
    <xf numFmtId="0" fontId="19" fillId="15" borderId="77" xfId="0" applyFont="1" applyFill="1" applyBorder="1" applyAlignment="1">
      <alignment horizontal="center" vertical="center" wrapText="1"/>
    </xf>
    <xf numFmtId="0" fontId="18" fillId="16" borderId="90" xfId="0" applyFont="1" applyFill="1" applyBorder="1" applyAlignment="1">
      <alignment horizontal="center" vertical="center"/>
    </xf>
    <xf numFmtId="0" fontId="18" fillId="16" borderId="54" xfId="0" applyFont="1" applyFill="1" applyBorder="1" applyAlignment="1">
      <alignment horizontal="center" vertical="center" wrapText="1"/>
    </xf>
    <xf numFmtId="0" fontId="18" fillId="16" borderId="48" xfId="0" applyFont="1" applyFill="1" applyBorder="1" applyAlignment="1">
      <alignment horizontal="center" vertical="center" wrapText="1"/>
    </xf>
    <xf numFmtId="0" fontId="18" fillId="16"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7" xfId="0" applyNumberFormat="1" applyFont="1" applyFill="1" applyBorder="1" applyAlignment="1">
      <alignment horizontal="center" vertical="center" wrapText="1"/>
    </xf>
    <xf numFmtId="49" fontId="13" fillId="12" borderId="60" xfId="0" applyNumberFormat="1" applyFont="1" applyFill="1" applyBorder="1" applyAlignment="1">
      <alignment horizontal="center" vertical="center" wrapText="1"/>
    </xf>
    <xf numFmtId="49" fontId="13" fillId="12" borderId="35" xfId="0" applyNumberFormat="1" applyFont="1" applyFill="1" applyBorder="1" applyAlignment="1">
      <alignment horizontal="center" vertical="center" wrapText="1"/>
    </xf>
    <xf numFmtId="49" fontId="19" fillId="15" borderId="89" xfId="0" applyNumberFormat="1" applyFont="1" applyFill="1" applyBorder="1" applyAlignment="1">
      <alignment horizontal="center" vertical="center"/>
    </xf>
    <xf numFmtId="0" fontId="19" fillId="15" borderId="90" xfId="0" applyFont="1" applyFill="1" applyBorder="1" applyAlignment="1">
      <alignment horizontal="center" vertical="center"/>
    </xf>
    <xf numFmtId="168" fontId="19" fillId="16" borderId="66" xfId="3" applyNumberFormat="1" applyFont="1" applyFill="1" applyBorder="1" applyAlignment="1">
      <alignment horizontal="center" vertical="center"/>
    </xf>
    <xf numFmtId="168" fontId="19" fillId="16" borderId="67" xfId="3" applyNumberFormat="1" applyFont="1" applyFill="1" applyBorder="1" applyAlignment="1">
      <alignment horizontal="center" vertical="center"/>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13" fillId="15" borderId="97"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49" fontId="19" fillId="12" borderId="10" xfId="0" applyNumberFormat="1" applyFont="1" applyFill="1" applyBorder="1" applyAlignment="1">
      <alignment horizontal="center" vertical="center"/>
    </xf>
    <xf numFmtId="49" fontId="19" fillId="12" borderId="11" xfId="0" applyNumberFormat="1" applyFont="1" applyFill="1" applyBorder="1" applyAlignment="1">
      <alignment horizontal="center" vertical="center"/>
    </xf>
    <xf numFmtId="10" fontId="18" fillId="12" borderId="30" xfId="3" applyNumberFormat="1" applyFont="1" applyFill="1" applyBorder="1" applyAlignment="1">
      <alignment horizontal="center" vertical="center" wrapText="1"/>
    </xf>
    <xf numFmtId="10" fontId="18" fillId="12" borderId="35" xfId="3"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2"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2" fontId="13" fillId="7" borderId="94" xfId="0" applyNumberFormat="1" applyFont="1" applyFill="1" applyBorder="1" applyAlignment="1">
      <alignment horizontal="center" vertical="center"/>
    </xf>
    <xf numFmtId="49" fontId="19" fillId="15" borderId="99" xfId="0" applyNumberFormat="1" applyFont="1" applyFill="1" applyBorder="1" applyAlignment="1">
      <alignment horizontal="center" vertical="center"/>
    </xf>
    <xf numFmtId="0" fontId="19" fillId="15" borderId="88" xfId="0" applyFont="1" applyFill="1" applyBorder="1" applyAlignment="1">
      <alignment horizontal="center" vertical="center"/>
    </xf>
    <xf numFmtId="2" fontId="19" fillId="15" borderId="23" xfId="0" applyNumberFormat="1" applyFont="1" applyFill="1" applyBorder="1" applyAlignment="1">
      <alignment horizontal="center" vertical="center"/>
    </xf>
    <xf numFmtId="2" fontId="19" fillId="15" borderId="34" xfId="0" applyNumberFormat="1" applyFont="1" applyFill="1" applyBorder="1" applyAlignment="1">
      <alignment horizontal="center" vertical="center"/>
    </xf>
    <xf numFmtId="165" fontId="19" fillId="16" borderId="23" xfId="3" applyNumberFormat="1" applyFont="1" applyFill="1" applyBorder="1" applyAlignment="1">
      <alignment horizontal="center" vertical="center"/>
    </xf>
    <xf numFmtId="165" fontId="19" fillId="16" borderId="25" xfId="3" applyNumberFormat="1" applyFont="1" applyFill="1" applyBorder="1" applyAlignment="1">
      <alignment horizontal="center" vertical="center"/>
    </xf>
    <xf numFmtId="49" fontId="13" fillId="7" borderId="3" xfId="0" applyNumberFormat="1" applyFont="1" applyFill="1" applyBorder="1" applyAlignment="1">
      <alignment horizontal="center" vertical="center"/>
    </xf>
    <xf numFmtId="49" fontId="19" fillId="15" borderId="78" xfId="0" applyNumberFormat="1" applyFont="1" applyFill="1" applyBorder="1" applyAlignment="1">
      <alignment horizontal="center" vertical="center"/>
    </xf>
    <xf numFmtId="0" fontId="19" fillId="15" borderId="101" xfId="0" applyFont="1" applyFill="1" applyBorder="1" applyAlignment="1">
      <alignment horizontal="center" vertical="center"/>
    </xf>
    <xf numFmtId="169" fontId="19" fillId="15" borderId="63" xfId="1" applyNumberFormat="1" applyFont="1" applyFill="1" applyBorder="1" applyAlignment="1">
      <alignment horizontal="center" vertical="center"/>
    </xf>
    <xf numFmtId="169" fontId="19" fillId="15" borderId="61" xfId="1" applyNumberFormat="1" applyFont="1" applyFill="1" applyBorder="1" applyAlignment="1">
      <alignment horizontal="center" vertical="center"/>
    </xf>
    <xf numFmtId="169" fontId="19" fillId="15" borderId="17" xfId="1" applyNumberFormat="1" applyFont="1" applyFill="1" applyBorder="1" applyAlignment="1">
      <alignment horizontal="center" vertical="center"/>
    </xf>
    <xf numFmtId="49" fontId="19" fillId="15" borderId="76" xfId="0" applyNumberFormat="1" applyFont="1" applyFill="1" applyBorder="1" applyAlignment="1">
      <alignment horizontal="center" vertical="center"/>
    </xf>
    <xf numFmtId="0" fontId="19" fillId="15" borderId="98" xfId="0" applyFont="1" applyFill="1" applyBorder="1" applyAlignment="1">
      <alignment horizontal="center" vertical="center"/>
    </xf>
    <xf numFmtId="49" fontId="23" fillId="16" borderId="64" xfId="0" applyNumberFormat="1" applyFont="1" applyFill="1" applyBorder="1" applyAlignment="1">
      <alignment horizontal="center" vertical="center"/>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0" fontId="13" fillId="9" borderId="17" xfId="0" applyFont="1" applyFill="1" applyBorder="1" applyAlignment="1">
      <alignment horizontal="center" vertical="center"/>
    </xf>
    <xf numFmtId="0" fontId="31" fillId="4" borderId="44" xfId="0" applyFont="1" applyFill="1" applyBorder="1" applyAlignment="1">
      <alignment horizontal="left" vertical="top" wrapText="1"/>
    </xf>
    <xf numFmtId="0" fontId="31" fillId="4" borderId="33" xfId="0" applyFont="1" applyFill="1" applyBorder="1" applyAlignment="1">
      <alignment horizontal="left" vertical="top" wrapText="1"/>
    </xf>
    <xf numFmtId="0" fontId="31" fillId="4" borderId="34" xfId="0" applyFont="1" applyFill="1" applyBorder="1" applyAlignment="1">
      <alignment horizontal="left" vertical="top"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0" fontId="19" fillId="15" borderId="85"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64"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17" xfId="0" applyFont="1" applyBorder="1" applyAlignment="1">
      <alignment horizontal="center" vertical="top"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2" fillId="0" borderId="64" xfId="0" applyFont="1" applyBorder="1" applyAlignment="1">
      <alignment horizontal="center" vertical="center" wrapText="1"/>
    </xf>
    <xf numFmtId="0" fontId="2" fillId="0" borderId="17" xfId="0" applyFont="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3" xfId="0" applyFont="1" applyBorder="1" applyAlignment="1">
      <alignment horizontal="center" vertical="center" wrapText="1"/>
    </xf>
    <xf numFmtId="0" fontId="3" fillId="3" borderId="4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43" xfId="0" applyFont="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3" fillId="4" borderId="51"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2" fillId="0" borderId="59"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35" xfId="0" applyFont="1" applyFill="1" applyBorder="1" applyAlignment="1">
      <alignment horizontal="righ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3" fillId="4" borderId="31" xfId="0" applyFont="1" applyFill="1" applyBorder="1" applyAlignment="1">
      <alignment horizontal="center" vertical="center" wrapText="1"/>
    </xf>
    <xf numFmtId="0" fontId="3" fillId="0" borderId="59" xfId="0" applyFont="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3" fillId="3" borderId="55"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60"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4" borderId="17" xfId="0" applyFont="1" applyFill="1" applyBorder="1" applyAlignment="1">
      <alignment horizontal="right" vertical="center" wrapText="1"/>
    </xf>
    <xf numFmtId="0" fontId="3" fillId="3" borderId="73"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cellXfs>
  <cellStyles count="5">
    <cellStyle name="Moneda" xfId="1" builtinId="4"/>
    <cellStyle name="Moneda [0]" xfId="2" builtinId="7"/>
    <cellStyle name="Normal" xfId="0" builtinId="0"/>
    <cellStyle name="Normal 2" xfId="4" xr:uid="{BFD60CDF-F2AF-4411-A673-00A53582F1E7}"/>
    <cellStyle name="Porcentaje" xfId="3" builtinId="5"/>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Lines="2" dropStyle="combo" dx="22" fmlaLink="$D$415" fmlaRange="$C$415:$C$416" sel="1"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1"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1" val="0"/>
</file>

<file path=xl/ctrlProps/ctrlProp12.xml><?xml version="1.0" encoding="utf-8"?>
<formControlPr xmlns="http://schemas.microsoft.com/office/spreadsheetml/2009/9/main" objectType="Drop" dropStyle="combo" dx="22" fmlaLink="$A$78" fmlaRange="$B$122:$B$128" noThreeD="1" sel="2"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3" val="0"/>
</file>

<file path=xl/ctrlProps/ctrlProp19.xml><?xml version="1.0" encoding="utf-8"?>
<formControlPr xmlns="http://schemas.microsoft.com/office/spreadsheetml/2009/9/main" objectType="Drop" dropStyle="combo" dx="22" fmlaLink="$A$139" fmlaRange="$B$139:$B$141" noThreeD="1" sel="3"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3"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ctrlProps/ctrlProp30.xml><?xml version="1.0" encoding="utf-8"?>
<formControlPr xmlns="http://schemas.microsoft.com/office/spreadsheetml/2009/9/main" objectType="Drop" dropStyle="combo" dx="22" fmlaLink="$A$71" fmlaRange="$B$90:$B$94" noThreeD="1" sel="3" val="0"/>
</file>

<file path=xl/ctrlProps/ctrlProp31.xml><?xml version="1.0" encoding="utf-8"?>
<formControlPr xmlns="http://schemas.microsoft.com/office/spreadsheetml/2009/9/main" objectType="Drop" dropStyle="combo" dx="22" fmlaLink="$A$72" fmlaRange="$B$95:$B$99" noThreeD="1" sel="5" val="0"/>
</file>

<file path=xl/ctrlProps/ctrlProp32.xml><?xml version="1.0" encoding="utf-8"?>
<formControlPr xmlns="http://schemas.microsoft.com/office/spreadsheetml/2009/9/main" objectType="Drop" dropStyle="combo" dx="22" fmlaLink="$A$73" fmlaRange="$B$100:$B$105" noThreeD="1" sel="2" val="0"/>
</file>

<file path=xl/ctrlProps/ctrlProp33.xml><?xml version="1.0" encoding="utf-8"?>
<formControlPr xmlns="http://schemas.microsoft.com/office/spreadsheetml/2009/9/main" objectType="Drop" dropStyle="combo" dx="22" fmlaLink="$A$74" fmlaRange="$B$106:$B$109" noThreeD="1" sel="2" val="0"/>
</file>

<file path=xl/ctrlProps/ctrlProp34.xml><?xml version="1.0" encoding="utf-8"?>
<formControlPr xmlns="http://schemas.microsoft.com/office/spreadsheetml/2009/9/main" objectType="Drop" dropStyle="combo" dx="22" fmlaLink="$B$71" fmlaRange="$G$90:$G$93" noThreeD="1" sel="2" val="0"/>
</file>

<file path=xl/ctrlProps/ctrlProp35.xml><?xml version="1.0" encoding="utf-8"?>
<formControlPr xmlns="http://schemas.microsoft.com/office/spreadsheetml/2009/9/main" objectType="Drop" dropStyle="combo" dx="22" fmlaLink="$B$72" fmlaRange="$G$94:$G$99" noThreeD="1" sel="1" val="0"/>
</file>

<file path=xl/ctrlProps/ctrlProp36.xml><?xml version="1.0" encoding="utf-8"?>
<formControlPr xmlns="http://schemas.microsoft.com/office/spreadsheetml/2009/9/main" objectType="Drop" dropStyle="combo" dx="22" fmlaLink="$B$73" fmlaRange="$G$100:$G$104" noThreeD="1" sel="2" val="0"/>
</file>

<file path=xl/ctrlProps/ctrlProp37.xml><?xml version="1.0" encoding="utf-8"?>
<formControlPr xmlns="http://schemas.microsoft.com/office/spreadsheetml/2009/9/main" objectType="Drop" dropStyle="combo" dx="22" fmlaLink="$B$74" fmlaRange="$G$105:$G$108" noThreeD="1" sel="2" val="0"/>
</file>

<file path=xl/ctrlProps/ctrlProp38.xml><?xml version="1.0" encoding="utf-8"?>
<formControlPr xmlns="http://schemas.microsoft.com/office/spreadsheetml/2009/9/main" objectType="Drop" dropStyle="combo" dx="22" fmlaLink="$A$76" fmlaRange="$B$112:$B$116" noThreeD="1" sel="2" val="0"/>
</file>

<file path=xl/ctrlProps/ctrlProp39.xml><?xml version="1.0" encoding="utf-8"?>
<formControlPr xmlns="http://schemas.microsoft.com/office/spreadsheetml/2009/9/main" objectType="Drop" dropStyle="combo" dx="22" fmlaLink="$A$77" fmlaRange="$B$117:$B$121" noThreeD="1" sel="1" val="0"/>
</file>

<file path=xl/ctrlProps/ctrlProp40.xml><?xml version="1.0" encoding="utf-8"?>
<formControlPr xmlns="http://schemas.microsoft.com/office/spreadsheetml/2009/9/main" objectType="Drop" dropStyle="combo" dx="22" fmlaLink="$A$78" fmlaRange="$B$122:$B$128" noThreeD="1" sel="2" val="0"/>
</file>

<file path=xl/ctrlProps/ctrlProp41.xml><?xml version="1.0" encoding="utf-8"?>
<formControlPr xmlns="http://schemas.microsoft.com/office/spreadsheetml/2009/9/main" objectType="Drop" dropStyle="combo" dx="22" fmlaLink="$A$79" fmlaRange="$B$129:$B$132" noThreeD="1" sel="2" val="0"/>
</file>

<file path=xl/ctrlProps/ctrlProp42.xml><?xml version="1.0" encoding="utf-8"?>
<formControlPr xmlns="http://schemas.microsoft.com/office/spreadsheetml/2009/9/main" objectType="Drop" dropStyle="combo" dx="22" fmlaLink="$B$76" fmlaRange="$G$112:$G$115" noThreeD="1" sel="2" val="0"/>
</file>

<file path=xl/ctrlProps/ctrlProp43.xml><?xml version="1.0" encoding="utf-8"?>
<formControlPr xmlns="http://schemas.microsoft.com/office/spreadsheetml/2009/9/main" objectType="Drop" dropStyle="combo" dx="22" fmlaLink="$B$77" fmlaRange="$G$116:$G$121" noThreeD="1" sel="3" val="0"/>
</file>

<file path=xl/ctrlProps/ctrlProp44.xml><?xml version="1.0" encoding="utf-8"?>
<formControlPr xmlns="http://schemas.microsoft.com/office/spreadsheetml/2009/9/main" objectType="Drop" dropStyle="combo" dx="22" fmlaLink="$B$78" fmlaRange="$G$122:$G$126" noThreeD="1" sel="1" val="0"/>
</file>

<file path=xl/ctrlProps/ctrlProp45.xml><?xml version="1.0" encoding="utf-8"?>
<formControlPr xmlns="http://schemas.microsoft.com/office/spreadsheetml/2009/9/main" objectType="Drop" dropStyle="combo" dx="22" fmlaLink="$B$79" fmlaRange="$G$127:$G$130" noThreeD="1" sel="2" val="0"/>
</file>

<file path=xl/ctrlProps/ctrlProp46.xml><?xml version="1.0" encoding="utf-8"?>
<formControlPr xmlns="http://schemas.microsoft.com/office/spreadsheetml/2009/9/main" objectType="Drop" dropStyle="combo" dx="22" fmlaLink="$A$139" fmlaRange="$B$139:$B$141" noThreeD="1" sel="3" val="0"/>
</file>

<file path=xl/ctrlProps/ctrlProp47.xml><?xml version="1.0" encoding="utf-8"?>
<formControlPr xmlns="http://schemas.microsoft.com/office/spreadsheetml/2009/9/main" objectType="Drop" dropStyle="combo" dx="22" fmlaLink="$A$139" fmlaRange="$B$139:$B$141" noThreeD="1" sel="3" val="0"/>
</file>

<file path=xl/ctrlProps/ctrlProp48.xml><?xml version="1.0" encoding="utf-8"?>
<formControlPr xmlns="http://schemas.microsoft.com/office/spreadsheetml/2009/9/main" objectType="Drop" dropStyle="combo" dx="22" fmlaLink="$F$71:$F$75" fmlaRange="$M$90:$M$93" noThreeD="1" sel="2" val="0"/>
</file>

<file path=xl/ctrlProps/ctrlProp49.xml><?xml version="1.0" encoding="utf-8"?>
<formControlPr xmlns="http://schemas.microsoft.com/office/spreadsheetml/2009/9/main" objectType="Drop" dropStyle="combo" dx="22" fmlaLink="$A$139" fmlaRange="$B$139:$B$141" noThreeD="1" sel="3" val="0"/>
</file>

<file path=xl/ctrlProps/ctrlProp50.xml><?xml version="1.0" encoding="utf-8"?>
<formControlPr xmlns="http://schemas.microsoft.com/office/spreadsheetml/2009/9/main" objectType="Drop" dropStyle="combo" dx="22" fmlaLink="$G$77:$G$79" fmlaRange="$G$74:$G$75" noThreeD="1" sel="1" val="0"/>
</file>

<file path=xl/ctrlProps/ctrlProp51.xml><?xml version="1.0" encoding="utf-8"?>
<formControlPr xmlns="http://schemas.microsoft.com/office/spreadsheetml/2009/9/main" objectType="Drop" dropStyle="combo" dx="22" fmlaRange="$AI$41:$AI$42" noThreeD="1" sel="2" val="0"/>
</file>

<file path=xl/ctrlProps/ctrlProp52.xml><?xml version="1.0" encoding="utf-8"?>
<formControlPr xmlns="http://schemas.microsoft.com/office/spreadsheetml/2009/9/main" objectType="Drop" dropStyle="combo" dx="22" fmlaRange="$AI$41:$AI$42" noThreeD="1" sel="2" val="0"/>
</file>

<file path=xl/ctrlProps/ctrlProp53.xml><?xml version="1.0" encoding="utf-8"?>
<formControlPr xmlns="http://schemas.microsoft.com/office/spreadsheetml/2009/9/main" objectType="Drop" dropStyle="combo" dx="22" fmlaRange="$AI$41:$AI$42" noThreeD="1" sel="2" val="0"/>
</file>

<file path=xl/ctrlProps/ctrlProp54.xml><?xml version="1.0" encoding="utf-8"?>
<formControlPr xmlns="http://schemas.microsoft.com/office/spreadsheetml/2009/9/main" objectType="Drop" dropStyle="combo" dx="22" fmlaRange="$AI$41:$AI$42" noThreeD="1" sel="2" val="0"/>
</file>

<file path=xl/ctrlProps/ctrlProp55.xml><?xml version="1.0" encoding="utf-8"?>
<formControlPr xmlns="http://schemas.microsoft.com/office/spreadsheetml/2009/9/main" objectType="Drop" dropStyle="combo" dx="22" fmlaRange="$AI$41:$AI$42" noThreeD="1" sel="2" val="0"/>
</file>

<file path=xl/ctrlProps/ctrlProp56.xml><?xml version="1.0" encoding="utf-8"?>
<formControlPr xmlns="http://schemas.microsoft.com/office/spreadsheetml/2009/9/main" objectType="Drop" dropStyle="combo" dx="22" fmlaRange="$AI$41:$AI$42" noThreeD="1" sel="2" val="0"/>
</file>

<file path=xl/ctrlProps/ctrlProp57.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11.jpeg"/><Relationship Id="rId5" Type="http://schemas.openxmlformats.org/officeDocument/2006/relationships/image" Target="../media/image10.jpeg"/><Relationship Id="rId4" Type="http://schemas.openxmlformats.org/officeDocument/2006/relationships/image" Target="../media/image9.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247650</xdr:colOff>
          <xdr:row>46</xdr:row>
          <xdr:rowOff>57150</xdr:rowOff>
        </xdr:from>
        <xdr:to>
          <xdr:col>11</xdr:col>
          <xdr:colOff>619125</xdr:colOff>
          <xdr:row>46</xdr:row>
          <xdr:rowOff>361950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7</xdr:col>
      <xdr:colOff>800100</xdr:colOff>
      <xdr:row>383</xdr:row>
      <xdr:rowOff>104775</xdr:rowOff>
    </xdr:from>
    <xdr:to>
      <xdr:col>11</xdr:col>
      <xdr:colOff>962025</xdr:colOff>
      <xdr:row>383</xdr:row>
      <xdr:rowOff>581025</xdr:rowOff>
    </xdr:to>
    <xdr:pic>
      <xdr:nvPicPr>
        <xdr:cNvPr id="5" name="Imagen 4">
          <a:extLst>
            <a:ext uri="{FF2B5EF4-FFF2-40B4-BE49-F238E27FC236}">
              <a16:creationId xmlns:a16="http://schemas.microsoft.com/office/drawing/2014/main" id="{F90D7C8A-C2E0-ACE8-F617-A66CE18B9A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67400" y="15087600"/>
          <a:ext cx="2428875"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A649E5C7-49FF-4C66-884C-026D6D6BAF13}"/>
            </a:ext>
          </a:extLst>
        </xdr:cNvPr>
        <xdr:cNvSpPr/>
      </xdr:nvSpPr>
      <xdr:spPr>
        <a:xfrm>
          <a:off x="17040225" y="6057900"/>
          <a:ext cx="1583055" cy="28575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957E4250-3B16-42D0-9EA9-F302FC61DF01}"/>
            </a:ext>
          </a:extLst>
        </xdr:cNvPr>
        <xdr:cNvSpPr txBox="1"/>
      </xdr:nvSpPr>
      <xdr:spPr>
        <a:xfrm>
          <a:off x="19497114" y="1726730"/>
          <a:ext cx="3361526" cy="288090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4468BD3E-EA1A-497C-951E-B6487F99B2E1}"/>
            </a:ext>
          </a:extLst>
        </xdr:cNvPr>
        <xdr:cNvSpPr/>
      </xdr:nvSpPr>
      <xdr:spPr>
        <a:xfrm>
          <a:off x="17040225" y="6343650"/>
          <a:ext cx="1583055" cy="28575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56472FF4-BEE4-42DA-9ADF-4BC5AC85DA36}"/>
            </a:ext>
          </a:extLst>
        </xdr:cNvPr>
        <xdr:cNvSpPr/>
      </xdr:nvSpPr>
      <xdr:spPr>
        <a:xfrm>
          <a:off x="17040225" y="89344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9217" name="Drop Down 1"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9218" name="Drop Down 2"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23</xdr:row>
          <xdr:rowOff>0</xdr:rowOff>
        </xdr:to>
        <xdr:sp macro="" textlink="">
          <xdr:nvSpPr>
            <xdr:cNvPr id="9219" name="Drop Down 3" hidden="1">
              <a:extLst>
                <a:ext uri="{63B3BB69-23CF-44E3-9099-C40C66FF867C}">
                  <a14:compatExt spid="_x0000_s9219"/>
                </a:ext>
                <a:ext uri="{FF2B5EF4-FFF2-40B4-BE49-F238E27FC236}">
                  <a16:creationId xmlns:a16="http://schemas.microsoft.com/office/drawing/2014/main" id="{00000000-0008-0000-0100-000003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9220" name="Drop Down 4" hidden="1">
              <a:extLst>
                <a:ext uri="{63B3BB69-23CF-44E3-9099-C40C66FF867C}">
                  <a14:compatExt spid="_x0000_s9220"/>
                </a:ext>
                <a:ext uri="{FF2B5EF4-FFF2-40B4-BE49-F238E27FC236}">
                  <a16:creationId xmlns:a16="http://schemas.microsoft.com/office/drawing/2014/main" id="{00000000-0008-0000-0100-000004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3771900</xdr:colOff>
          <xdr:row>9</xdr:row>
          <xdr:rowOff>57150</xdr:rowOff>
        </xdr:to>
        <xdr:sp macro="" textlink="">
          <xdr:nvSpPr>
            <xdr:cNvPr id="9221" name="Drop Down 5" hidden="1">
              <a:extLst>
                <a:ext uri="{63B3BB69-23CF-44E3-9099-C40C66FF867C}">
                  <a14:compatExt spid="_x0000_s9221"/>
                </a:ext>
                <a:ext uri="{FF2B5EF4-FFF2-40B4-BE49-F238E27FC236}">
                  <a16:creationId xmlns:a16="http://schemas.microsoft.com/office/drawing/2014/main" id="{00000000-0008-0000-0100-000005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3771900</xdr:colOff>
          <xdr:row>14</xdr:row>
          <xdr:rowOff>85725</xdr:rowOff>
        </xdr:to>
        <xdr:sp macro="" textlink="">
          <xdr:nvSpPr>
            <xdr:cNvPr id="9222" name="Drop Down 6" hidden="1">
              <a:extLst>
                <a:ext uri="{63B3BB69-23CF-44E3-9099-C40C66FF867C}">
                  <a14:compatExt spid="_x0000_s9222"/>
                </a:ext>
                <a:ext uri="{FF2B5EF4-FFF2-40B4-BE49-F238E27FC236}">
                  <a16:creationId xmlns:a16="http://schemas.microsoft.com/office/drawing/2014/main" id="{00000000-0008-0000-0100-000006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3771900</xdr:colOff>
          <xdr:row>23</xdr:row>
          <xdr:rowOff>0</xdr:rowOff>
        </xdr:to>
        <xdr:sp macro="" textlink="">
          <xdr:nvSpPr>
            <xdr:cNvPr id="9223" name="Drop Down 7" hidden="1">
              <a:extLst>
                <a:ext uri="{63B3BB69-23CF-44E3-9099-C40C66FF867C}">
                  <a14:compatExt spid="_x0000_s9223"/>
                </a:ext>
                <a:ext uri="{FF2B5EF4-FFF2-40B4-BE49-F238E27FC236}">
                  <a16:creationId xmlns:a16="http://schemas.microsoft.com/office/drawing/2014/main" id="{00000000-0008-0000-0100-000007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3771900</xdr:colOff>
          <xdr:row>25</xdr:row>
          <xdr:rowOff>85725</xdr:rowOff>
        </xdr:to>
        <xdr:sp macro="" textlink="">
          <xdr:nvSpPr>
            <xdr:cNvPr id="9224" name="Drop Down 8" hidden="1">
              <a:extLst>
                <a:ext uri="{63B3BB69-23CF-44E3-9099-C40C66FF867C}">
                  <a14:compatExt spid="_x0000_s9224"/>
                </a:ext>
                <a:ext uri="{FF2B5EF4-FFF2-40B4-BE49-F238E27FC236}">
                  <a16:creationId xmlns:a16="http://schemas.microsoft.com/office/drawing/2014/main" id="{00000000-0008-0000-0100-000008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2</xdr:col>
          <xdr:colOff>0</xdr:colOff>
          <xdr:row>34</xdr:row>
          <xdr:rowOff>66675</xdr:rowOff>
        </xdr:to>
        <xdr:sp macro="" textlink="">
          <xdr:nvSpPr>
            <xdr:cNvPr id="9225" name="Drop Down 9" hidden="1">
              <a:extLst>
                <a:ext uri="{63B3BB69-23CF-44E3-9099-C40C66FF867C}">
                  <a14:compatExt spid="_x0000_s9225"/>
                </a:ext>
                <a:ext uri="{FF2B5EF4-FFF2-40B4-BE49-F238E27FC236}">
                  <a16:creationId xmlns:a16="http://schemas.microsoft.com/office/drawing/2014/main" id="{00000000-0008-0000-0100-000009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9226" name="Drop Down 10" hidden="1">
              <a:extLst>
                <a:ext uri="{63B3BB69-23CF-44E3-9099-C40C66FF867C}">
                  <a14:compatExt spid="_x0000_s9226"/>
                </a:ext>
                <a:ext uri="{FF2B5EF4-FFF2-40B4-BE49-F238E27FC236}">
                  <a16:creationId xmlns:a16="http://schemas.microsoft.com/office/drawing/2014/main" id="{00000000-0008-0000-0100-00000A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152400</xdr:rowOff>
        </xdr:to>
        <xdr:sp macro="" textlink="">
          <xdr:nvSpPr>
            <xdr:cNvPr id="9227" name="Drop Down 11" hidden="1">
              <a:extLst>
                <a:ext uri="{63B3BB69-23CF-44E3-9099-C40C66FF867C}">
                  <a14:compatExt spid="_x0000_s9227"/>
                </a:ext>
                <a:ext uri="{FF2B5EF4-FFF2-40B4-BE49-F238E27FC236}">
                  <a16:creationId xmlns:a16="http://schemas.microsoft.com/office/drawing/2014/main" id="{00000000-0008-0000-0100-00000B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2</xdr:col>
          <xdr:colOff>0</xdr:colOff>
          <xdr:row>48</xdr:row>
          <xdr:rowOff>66675</xdr:rowOff>
        </xdr:to>
        <xdr:sp macro="" textlink="">
          <xdr:nvSpPr>
            <xdr:cNvPr id="9228" name="Drop Down 12" hidden="1">
              <a:extLst>
                <a:ext uri="{63B3BB69-23CF-44E3-9099-C40C66FF867C}">
                  <a14:compatExt spid="_x0000_s9228"/>
                </a:ext>
                <a:ext uri="{FF2B5EF4-FFF2-40B4-BE49-F238E27FC236}">
                  <a16:creationId xmlns:a16="http://schemas.microsoft.com/office/drawing/2014/main" id="{00000000-0008-0000-0100-00000C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9229" name="Drop Down 13" hidden="1">
              <a:extLst>
                <a:ext uri="{63B3BB69-23CF-44E3-9099-C40C66FF867C}">
                  <a14:compatExt spid="_x0000_s9229"/>
                </a:ext>
                <a:ext uri="{FF2B5EF4-FFF2-40B4-BE49-F238E27FC236}">
                  <a16:creationId xmlns:a16="http://schemas.microsoft.com/office/drawing/2014/main" id="{00000000-0008-0000-0100-00000D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3771900</xdr:colOff>
          <xdr:row>36</xdr:row>
          <xdr:rowOff>57150</xdr:rowOff>
        </xdr:to>
        <xdr:sp macro="" textlink="">
          <xdr:nvSpPr>
            <xdr:cNvPr id="9230" name="Drop Down 14" hidden="1">
              <a:extLst>
                <a:ext uri="{63B3BB69-23CF-44E3-9099-C40C66FF867C}">
                  <a14:compatExt spid="_x0000_s9230"/>
                </a:ext>
                <a:ext uri="{FF2B5EF4-FFF2-40B4-BE49-F238E27FC236}">
                  <a16:creationId xmlns:a16="http://schemas.microsoft.com/office/drawing/2014/main" id="{00000000-0008-0000-0100-00000E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3771900</xdr:colOff>
          <xdr:row>41</xdr:row>
          <xdr:rowOff>152400</xdr:rowOff>
        </xdr:to>
        <xdr:sp macro="" textlink="">
          <xdr:nvSpPr>
            <xdr:cNvPr id="9231" name="Drop Down 15" hidden="1">
              <a:extLst>
                <a:ext uri="{63B3BB69-23CF-44E3-9099-C40C66FF867C}">
                  <a14:compatExt spid="_x0000_s9231"/>
                </a:ext>
                <a:ext uri="{FF2B5EF4-FFF2-40B4-BE49-F238E27FC236}">
                  <a16:creationId xmlns:a16="http://schemas.microsoft.com/office/drawing/2014/main" id="{00000000-0008-0000-0100-00000F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9232" name="Drop Down 16" hidden="1">
              <a:extLst>
                <a:ext uri="{63B3BB69-23CF-44E3-9099-C40C66FF867C}">
                  <a14:compatExt spid="_x0000_s9232"/>
                </a:ext>
                <a:ext uri="{FF2B5EF4-FFF2-40B4-BE49-F238E27FC236}">
                  <a16:creationId xmlns:a16="http://schemas.microsoft.com/office/drawing/2014/main" id="{00000000-0008-0000-0100-000010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390525</xdr:colOff>
          <xdr:row>5</xdr:row>
          <xdr:rowOff>295275</xdr:rowOff>
        </xdr:to>
        <xdr:sp macro="" textlink="">
          <xdr:nvSpPr>
            <xdr:cNvPr id="9233" name="Drop Down 17" hidden="1">
              <a:extLst>
                <a:ext uri="{63B3BB69-23CF-44E3-9099-C40C66FF867C}">
                  <a14:compatExt spid="_x0000_s9233"/>
                </a:ext>
                <a:ext uri="{FF2B5EF4-FFF2-40B4-BE49-F238E27FC236}">
                  <a16:creationId xmlns:a16="http://schemas.microsoft.com/office/drawing/2014/main" id="{00000000-0008-0000-0100-00001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9234" name="Drop Down 18" hidden="1">
              <a:extLst>
                <a:ext uri="{63B3BB69-23CF-44E3-9099-C40C66FF867C}">
                  <a14:compatExt spid="_x0000_s9234"/>
                </a:ext>
                <a:ext uri="{FF2B5EF4-FFF2-40B4-BE49-F238E27FC236}">
                  <a16:creationId xmlns:a16="http://schemas.microsoft.com/office/drawing/2014/main" id="{00000000-0008-0000-0100-00001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2D1D0F96-A8E5-421E-B5BE-3E0682069E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406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342900</xdr:rowOff>
        </xdr:to>
        <xdr:sp macro="" textlink="">
          <xdr:nvSpPr>
            <xdr:cNvPr id="9235" name="Drop Down 19" hidden="1">
              <a:extLst>
                <a:ext uri="{63B3BB69-23CF-44E3-9099-C40C66FF867C}">
                  <a14:compatExt spid="_x0000_s9235"/>
                </a:ext>
                <a:ext uri="{FF2B5EF4-FFF2-40B4-BE49-F238E27FC236}">
                  <a16:creationId xmlns:a16="http://schemas.microsoft.com/office/drawing/2014/main" id="{00000000-0008-0000-0100-000013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295275</xdr:rowOff>
        </xdr:to>
        <xdr:sp macro="" textlink="">
          <xdr:nvSpPr>
            <xdr:cNvPr id="9236" name="Drop Down 20" hidden="1">
              <a:extLst>
                <a:ext uri="{63B3BB69-23CF-44E3-9099-C40C66FF867C}">
                  <a14:compatExt spid="_x0000_s9236"/>
                </a:ext>
                <a:ext uri="{FF2B5EF4-FFF2-40B4-BE49-F238E27FC236}">
                  <a16:creationId xmlns:a16="http://schemas.microsoft.com/office/drawing/2014/main" id="{00000000-0008-0000-0100-000014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9237" name="Drop Down 21" hidden="1">
              <a:extLst>
                <a:ext uri="{63B3BB69-23CF-44E3-9099-C40C66FF867C}">
                  <a14:compatExt spid="_x0000_s9237"/>
                </a:ext>
                <a:ext uri="{FF2B5EF4-FFF2-40B4-BE49-F238E27FC236}">
                  <a16:creationId xmlns:a16="http://schemas.microsoft.com/office/drawing/2014/main" id="{00000000-0008-0000-0100-000015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D6308D04-FB68-4F8D-BF4F-CDEF2AF8C529}"/>
            </a:ext>
          </a:extLst>
        </xdr:cNvPr>
        <xdr:cNvSpPr txBox="1"/>
      </xdr:nvSpPr>
      <xdr:spPr>
        <a:xfrm>
          <a:off x="1841047" y="79411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CEA61E7B-ECAC-4B38-9A80-9B42F922DA1E}"/>
            </a:ext>
          </a:extLst>
        </xdr:cNvPr>
        <xdr:cNvSpPr txBox="1"/>
      </xdr:nvSpPr>
      <xdr:spPr>
        <a:xfrm>
          <a:off x="16026302" y="1726730"/>
          <a:ext cx="3311877" cy="288090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E90C5314-5C84-49D7-B2CE-D157751683A1}"/>
            </a:ext>
          </a:extLst>
        </xdr:cNvPr>
        <xdr:cNvSpPr txBox="1"/>
      </xdr:nvSpPr>
      <xdr:spPr>
        <a:xfrm>
          <a:off x="23011040" y="1717415"/>
          <a:ext cx="3570514" cy="288335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38C8B72C-EC42-447B-ABFE-2403F9DB9720}"/>
            </a:ext>
          </a:extLst>
        </xdr:cNvPr>
        <xdr:cNvSpPr txBox="1"/>
      </xdr:nvSpPr>
      <xdr:spPr>
        <a:xfrm>
          <a:off x="16037378" y="5075712"/>
          <a:ext cx="3298372" cy="289906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1" name="CuadroTexto 10">
          <a:extLst>
            <a:ext uri="{FF2B5EF4-FFF2-40B4-BE49-F238E27FC236}">
              <a16:creationId xmlns:a16="http://schemas.microsoft.com/office/drawing/2014/main" id="{E9E84B6C-66A4-4025-8055-269A6876DE43}"/>
            </a:ext>
          </a:extLst>
        </xdr:cNvPr>
        <xdr:cNvSpPr txBox="1"/>
      </xdr:nvSpPr>
      <xdr:spPr>
        <a:xfrm>
          <a:off x="19509921" y="5086598"/>
          <a:ext cx="3359602" cy="289906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2" name="CuadroTexto 11">
          <a:extLst>
            <a:ext uri="{FF2B5EF4-FFF2-40B4-BE49-F238E27FC236}">
              <a16:creationId xmlns:a16="http://schemas.microsoft.com/office/drawing/2014/main" id="{9D0E3E4C-18BF-4BCC-B773-8D59896C5272}"/>
            </a:ext>
          </a:extLst>
        </xdr:cNvPr>
        <xdr:cNvSpPr txBox="1"/>
      </xdr:nvSpPr>
      <xdr:spPr>
        <a:xfrm>
          <a:off x="23011040" y="5108369"/>
          <a:ext cx="3581399" cy="289906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9238" name="Drop Down 22" hidden="1">
              <a:extLst>
                <a:ext uri="{63B3BB69-23CF-44E3-9099-C40C66FF867C}">
                  <a14:compatExt spid="_x0000_s9238"/>
                </a:ext>
                <a:ext uri="{FF2B5EF4-FFF2-40B4-BE49-F238E27FC236}">
                  <a16:creationId xmlns:a16="http://schemas.microsoft.com/office/drawing/2014/main" id="{00000000-0008-0000-0100-000016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9239" name="Drop Down 23" hidden="1">
              <a:extLst>
                <a:ext uri="{63B3BB69-23CF-44E3-9099-C40C66FF867C}">
                  <a14:compatExt spid="_x0000_s9239"/>
                </a:ext>
                <a:ext uri="{FF2B5EF4-FFF2-40B4-BE49-F238E27FC236}">
                  <a16:creationId xmlns:a16="http://schemas.microsoft.com/office/drawing/2014/main" id="{00000000-0008-0000-0100-000017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247650</xdr:rowOff>
        </xdr:to>
        <xdr:sp macro="" textlink="">
          <xdr:nvSpPr>
            <xdr:cNvPr id="9240" name="Drop Down 24" hidden="1">
              <a:extLst>
                <a:ext uri="{63B3BB69-23CF-44E3-9099-C40C66FF867C}">
                  <a14:compatExt spid="_x0000_s9240"/>
                </a:ext>
                <a:ext uri="{FF2B5EF4-FFF2-40B4-BE49-F238E27FC236}">
                  <a16:creationId xmlns:a16="http://schemas.microsoft.com/office/drawing/2014/main" id="{00000000-0008-0000-0100-000018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9241" name="Drop Down 25" hidden="1">
              <a:extLst>
                <a:ext uri="{63B3BB69-23CF-44E3-9099-C40C66FF867C}">
                  <a14:compatExt spid="_x0000_s9241"/>
                </a:ext>
                <a:ext uri="{FF2B5EF4-FFF2-40B4-BE49-F238E27FC236}">
                  <a16:creationId xmlns:a16="http://schemas.microsoft.com/office/drawing/2014/main" id="{00000000-0008-0000-0100-000019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9525</xdr:rowOff>
        </xdr:to>
        <xdr:sp macro="" textlink="">
          <xdr:nvSpPr>
            <xdr:cNvPr id="9242" name="Drop Down 26" hidden="1">
              <a:extLst>
                <a:ext uri="{63B3BB69-23CF-44E3-9099-C40C66FF867C}">
                  <a14:compatExt spid="_x0000_s9242"/>
                </a:ext>
                <a:ext uri="{FF2B5EF4-FFF2-40B4-BE49-F238E27FC236}">
                  <a16:creationId xmlns:a16="http://schemas.microsoft.com/office/drawing/2014/main" id="{00000000-0008-0000-0100-00001A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9243" name="Drop Down 27" hidden="1">
              <a:extLst>
                <a:ext uri="{63B3BB69-23CF-44E3-9099-C40C66FF867C}">
                  <a14:compatExt spid="_x0000_s9243"/>
                </a:ext>
                <a:ext uri="{FF2B5EF4-FFF2-40B4-BE49-F238E27FC236}">
                  <a16:creationId xmlns:a16="http://schemas.microsoft.com/office/drawing/2014/main" id="{00000000-0008-0000-0100-00001B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1438275</xdr:colOff>
          <xdr:row>52</xdr:row>
          <xdr:rowOff>257175</xdr:rowOff>
        </xdr:to>
        <xdr:sp macro="" textlink="">
          <xdr:nvSpPr>
            <xdr:cNvPr id="9244" name="Drop Down 28" hidden="1">
              <a:extLst>
                <a:ext uri="{63B3BB69-23CF-44E3-9099-C40C66FF867C}">
                  <a14:compatExt spid="_x0000_s9244"/>
                </a:ext>
                <a:ext uri="{FF2B5EF4-FFF2-40B4-BE49-F238E27FC236}">
                  <a16:creationId xmlns:a16="http://schemas.microsoft.com/office/drawing/2014/main" id="{00000000-0008-0000-0100-00001C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11</xdr:col>
      <xdr:colOff>122464</xdr:colOff>
      <xdr:row>5</xdr:row>
      <xdr:rowOff>136071</xdr:rowOff>
    </xdr:from>
    <xdr:to>
      <xdr:col>15</xdr:col>
      <xdr:colOff>0</xdr:colOff>
      <xdr:row>30</xdr:row>
      <xdr:rowOff>163285</xdr:rowOff>
    </xdr:to>
    <xdr:pic>
      <xdr:nvPicPr>
        <xdr:cNvPr id="13" name="Imagen 12">
          <a:extLst>
            <a:ext uri="{FF2B5EF4-FFF2-40B4-BE49-F238E27FC236}">
              <a16:creationId xmlns:a16="http://schemas.microsoft.com/office/drawing/2014/main" id="{AA486BDD-6319-455E-88BA-7E3C46DD0BF8}"/>
            </a:ext>
          </a:extLst>
        </xdr:cNvPr>
        <xdr:cNvPicPr>
          <a:picLocks noChangeAspect="1"/>
        </xdr:cNvPicPr>
      </xdr:nvPicPr>
      <xdr:blipFill>
        <a:blip xmlns:r="http://schemas.openxmlformats.org/officeDocument/2006/relationships" r:embed="rId2"/>
        <a:stretch>
          <a:fillRect/>
        </a:stretch>
      </xdr:blipFill>
      <xdr:spPr>
        <a:xfrm>
          <a:off x="16029214" y="1993446"/>
          <a:ext cx="3306536" cy="2608489"/>
        </a:xfrm>
        <a:prstGeom prst="rect">
          <a:avLst/>
        </a:prstGeom>
      </xdr:spPr>
    </xdr:pic>
    <xdr:clientData/>
  </xdr:twoCellAnchor>
  <xdr:twoCellAnchor editAs="oneCell">
    <xdr:from>
      <xdr:col>15</xdr:col>
      <xdr:colOff>176892</xdr:colOff>
      <xdr:row>5</xdr:row>
      <xdr:rowOff>108857</xdr:rowOff>
    </xdr:from>
    <xdr:to>
      <xdr:col>19</xdr:col>
      <xdr:colOff>680357</xdr:colOff>
      <xdr:row>30</xdr:row>
      <xdr:rowOff>149678</xdr:rowOff>
    </xdr:to>
    <xdr:pic>
      <xdr:nvPicPr>
        <xdr:cNvPr id="14" name="Imagen 13">
          <a:extLst>
            <a:ext uri="{FF2B5EF4-FFF2-40B4-BE49-F238E27FC236}">
              <a16:creationId xmlns:a16="http://schemas.microsoft.com/office/drawing/2014/main" id="{7CF6F866-1ED6-4FFD-997A-FD07DBD79F3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512642" y="1966232"/>
          <a:ext cx="3351440" cy="2622096"/>
        </a:xfrm>
        <a:prstGeom prst="rect">
          <a:avLst/>
        </a:prstGeom>
        <a:noFill/>
        <a:ln>
          <a:noFill/>
        </a:ln>
      </xdr:spPr>
    </xdr:pic>
    <xdr:clientData/>
  </xdr:twoCellAnchor>
  <xdr:twoCellAnchor editAs="oneCell">
    <xdr:from>
      <xdr:col>15</xdr:col>
      <xdr:colOff>160564</xdr:colOff>
      <xdr:row>36</xdr:row>
      <xdr:rowOff>136071</xdr:rowOff>
    </xdr:from>
    <xdr:to>
      <xdr:col>19</xdr:col>
      <xdr:colOff>721179</xdr:colOff>
      <xdr:row>54</xdr:row>
      <xdr:rowOff>108857</xdr:rowOff>
    </xdr:to>
    <xdr:pic>
      <xdr:nvPicPr>
        <xdr:cNvPr id="21" name="Imagen 20">
          <a:extLst>
            <a:ext uri="{FF2B5EF4-FFF2-40B4-BE49-F238E27FC236}">
              <a16:creationId xmlns:a16="http://schemas.microsoft.com/office/drawing/2014/main" id="{5920A787-EB8A-EB7E-0D5F-3FD467BB35A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509921" y="5279571"/>
          <a:ext cx="3418115" cy="2721429"/>
        </a:xfrm>
        <a:prstGeom prst="rect">
          <a:avLst/>
        </a:prstGeom>
        <a:noFill/>
        <a:ln>
          <a:noFill/>
        </a:ln>
      </xdr:spPr>
    </xdr:pic>
    <xdr:clientData/>
  </xdr:twoCellAnchor>
  <xdr:twoCellAnchor editAs="oneCell">
    <xdr:from>
      <xdr:col>11</xdr:col>
      <xdr:colOff>117021</xdr:colOff>
      <xdr:row>36</xdr:row>
      <xdr:rowOff>122465</xdr:rowOff>
    </xdr:from>
    <xdr:to>
      <xdr:col>15</xdr:col>
      <xdr:colOff>13607</xdr:colOff>
      <xdr:row>54</xdr:row>
      <xdr:rowOff>81644</xdr:rowOff>
    </xdr:to>
    <xdr:pic>
      <xdr:nvPicPr>
        <xdr:cNvPr id="22" name="Imagen 21">
          <a:extLst>
            <a:ext uri="{FF2B5EF4-FFF2-40B4-BE49-F238E27FC236}">
              <a16:creationId xmlns:a16="http://schemas.microsoft.com/office/drawing/2014/main" id="{896FCF7C-5142-8451-DAD5-7371CDD1209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037378" y="5265965"/>
          <a:ext cx="3325586" cy="2707822"/>
        </a:xfrm>
        <a:prstGeom prst="rect">
          <a:avLst/>
        </a:prstGeom>
        <a:noFill/>
        <a:ln>
          <a:noFill/>
        </a:ln>
      </xdr:spPr>
    </xdr:pic>
    <xdr:clientData/>
  </xdr:twoCellAnchor>
  <xdr:twoCellAnchor editAs="oneCell">
    <xdr:from>
      <xdr:col>20</xdr:col>
      <xdr:colOff>42183</xdr:colOff>
      <xdr:row>5</xdr:row>
      <xdr:rowOff>81643</xdr:rowOff>
    </xdr:from>
    <xdr:to>
      <xdr:col>24</xdr:col>
      <xdr:colOff>571500</xdr:colOff>
      <xdr:row>30</xdr:row>
      <xdr:rowOff>136071</xdr:rowOff>
    </xdr:to>
    <xdr:pic>
      <xdr:nvPicPr>
        <xdr:cNvPr id="23" name="Imagen 22">
          <a:extLst>
            <a:ext uri="{FF2B5EF4-FFF2-40B4-BE49-F238E27FC236}">
              <a16:creationId xmlns:a16="http://schemas.microsoft.com/office/drawing/2014/main" id="{89A11D0D-2A93-12A4-2D0E-A56BCD69EC34}"/>
            </a:ext>
          </a:extLst>
        </xdr:cNvPr>
        <xdr:cNvPicPr>
          <a:picLocks noChangeAspect="1"/>
        </xdr:cNvPicPr>
      </xdr:nvPicPr>
      <xdr:blipFill>
        <a:blip xmlns:r="http://schemas.openxmlformats.org/officeDocument/2006/relationships" r:embed="rId6"/>
        <a:stretch>
          <a:fillRect/>
        </a:stretch>
      </xdr:blipFill>
      <xdr:spPr>
        <a:xfrm>
          <a:off x="23011040" y="1959429"/>
          <a:ext cx="3577317" cy="26125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2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18</xdr:row>
          <xdr:rowOff>295275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3762375</xdr:colOff>
          <xdr:row>9</xdr:row>
          <xdr:rowOff>47625</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2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3762375</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2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3762375</xdr:colOff>
          <xdr:row>18</xdr:row>
          <xdr:rowOff>295275</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3762375</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1</xdr:col>
          <xdr:colOff>3705225</xdr:colOff>
          <xdr:row>34</xdr:row>
          <xdr:rowOff>66675</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142875</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2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1</xdr:col>
          <xdr:colOff>3705225</xdr:colOff>
          <xdr:row>48</xdr:row>
          <xdr:rowOff>66675</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2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2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3762375</xdr:colOff>
          <xdr:row>36</xdr:row>
          <xdr:rowOff>47625</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2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3762375</xdr:colOff>
          <xdr:row>41</xdr:row>
          <xdr:rowOff>142875</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2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2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400050</xdr:colOff>
          <xdr:row>5</xdr:row>
          <xdr:rowOff>295275</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2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2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333375</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2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2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2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2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2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238125</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2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2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19050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2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2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1447800</xdr:colOff>
          <xdr:row>52</xdr:row>
          <xdr:rowOff>257175</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2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11</xdr:col>
      <xdr:colOff>122464</xdr:colOff>
      <xdr:row>5</xdr:row>
      <xdr:rowOff>136071</xdr:rowOff>
    </xdr:from>
    <xdr:to>
      <xdr:col>15</xdr:col>
      <xdr:colOff>0</xdr:colOff>
      <xdr:row>30</xdr:row>
      <xdr:rowOff>163285</xdr:rowOff>
    </xdr:to>
    <xdr:pic>
      <xdr:nvPicPr>
        <xdr:cNvPr id="11" name="Imagen 10">
          <a:extLst>
            <a:ext uri="{FF2B5EF4-FFF2-40B4-BE49-F238E27FC236}">
              <a16:creationId xmlns:a16="http://schemas.microsoft.com/office/drawing/2014/main" id="{57C909EB-E146-317E-B6FB-7746FBFB2680}"/>
            </a:ext>
          </a:extLst>
        </xdr:cNvPr>
        <xdr:cNvPicPr>
          <a:picLocks noChangeAspect="1"/>
        </xdr:cNvPicPr>
      </xdr:nvPicPr>
      <xdr:blipFill>
        <a:blip xmlns:r="http://schemas.openxmlformats.org/officeDocument/2006/relationships" r:embed="rId2"/>
        <a:stretch>
          <a:fillRect/>
        </a:stretch>
      </xdr:blipFill>
      <xdr:spPr>
        <a:xfrm>
          <a:off x="16042821" y="2013857"/>
          <a:ext cx="3306536" cy="2585357"/>
        </a:xfrm>
        <a:prstGeom prst="rect">
          <a:avLst/>
        </a:prstGeom>
      </xdr:spPr>
    </xdr:pic>
    <xdr:clientData/>
  </xdr:twoCellAnchor>
  <xdr:twoCellAnchor editAs="oneCell">
    <xdr:from>
      <xdr:col>15</xdr:col>
      <xdr:colOff>176892</xdr:colOff>
      <xdr:row>5</xdr:row>
      <xdr:rowOff>108857</xdr:rowOff>
    </xdr:from>
    <xdr:to>
      <xdr:col>19</xdr:col>
      <xdr:colOff>680357</xdr:colOff>
      <xdr:row>30</xdr:row>
      <xdr:rowOff>149678</xdr:rowOff>
    </xdr:to>
    <xdr:pic>
      <xdr:nvPicPr>
        <xdr:cNvPr id="14" name="Imagen 13">
          <a:extLst>
            <a:ext uri="{FF2B5EF4-FFF2-40B4-BE49-F238E27FC236}">
              <a16:creationId xmlns:a16="http://schemas.microsoft.com/office/drawing/2014/main" id="{ADE727F1-352D-AD0F-E28B-25311E77C62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526249" y="1986643"/>
          <a:ext cx="3360965" cy="2598964"/>
        </a:xfrm>
        <a:prstGeom prst="rect">
          <a:avLst/>
        </a:prstGeom>
        <a:noFill/>
        <a:ln>
          <a:noFill/>
        </a:ln>
      </xdr:spPr>
    </xdr:pic>
    <xdr:clientData/>
  </xdr:twoCellAnchor>
  <xdr:twoCellAnchor editAs="oneCell">
    <xdr:from>
      <xdr:col>20</xdr:col>
      <xdr:colOff>54429</xdr:colOff>
      <xdr:row>5</xdr:row>
      <xdr:rowOff>84557</xdr:rowOff>
    </xdr:from>
    <xdr:to>
      <xdr:col>24</xdr:col>
      <xdr:colOff>544286</xdr:colOff>
      <xdr:row>30</xdr:row>
      <xdr:rowOff>136071</xdr:rowOff>
    </xdr:to>
    <xdr:pic>
      <xdr:nvPicPr>
        <xdr:cNvPr id="17" name="Imagen 16">
          <a:extLst>
            <a:ext uri="{FF2B5EF4-FFF2-40B4-BE49-F238E27FC236}">
              <a16:creationId xmlns:a16="http://schemas.microsoft.com/office/drawing/2014/main" id="{8D2E36FC-673F-0A85-3DC7-58B69122934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023286" y="1962343"/>
          <a:ext cx="3537857" cy="2609657"/>
        </a:xfrm>
        <a:prstGeom prst="rect">
          <a:avLst/>
        </a:prstGeom>
        <a:noFill/>
        <a:ln>
          <a:noFill/>
        </a:ln>
      </xdr:spPr>
    </xdr:pic>
    <xdr:clientData/>
  </xdr:twoCellAnchor>
  <xdr:twoCellAnchor editAs="oneCell">
    <xdr:from>
      <xdr:col>11</xdr:col>
      <xdr:colOff>190500</xdr:colOff>
      <xdr:row>40</xdr:row>
      <xdr:rowOff>27215</xdr:rowOff>
    </xdr:from>
    <xdr:to>
      <xdr:col>15</xdr:col>
      <xdr:colOff>13607</xdr:colOff>
      <xdr:row>54</xdr:row>
      <xdr:rowOff>68037</xdr:rowOff>
    </xdr:to>
    <xdr:pic>
      <xdr:nvPicPr>
        <xdr:cNvPr id="18" name="Imagen 17">
          <a:extLst>
            <a:ext uri="{FF2B5EF4-FFF2-40B4-BE49-F238E27FC236}">
              <a16:creationId xmlns:a16="http://schemas.microsoft.com/office/drawing/2014/main" id="{C18B0CAD-1765-7E41-6790-48054FA1B67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110857" y="5320394"/>
          <a:ext cx="3252107" cy="2639786"/>
        </a:xfrm>
        <a:prstGeom prst="rect">
          <a:avLst/>
        </a:prstGeom>
        <a:noFill/>
        <a:ln>
          <a:noFill/>
        </a:ln>
      </xdr:spPr>
    </xdr:pic>
    <xdr:clientData/>
  </xdr:twoCellAnchor>
  <xdr:twoCellAnchor editAs="oneCell">
    <xdr:from>
      <xdr:col>15</xdr:col>
      <xdr:colOff>204107</xdr:colOff>
      <xdr:row>40</xdr:row>
      <xdr:rowOff>27214</xdr:rowOff>
    </xdr:from>
    <xdr:to>
      <xdr:col>19</xdr:col>
      <xdr:colOff>653143</xdr:colOff>
      <xdr:row>54</xdr:row>
      <xdr:rowOff>81644</xdr:rowOff>
    </xdr:to>
    <xdr:pic>
      <xdr:nvPicPr>
        <xdr:cNvPr id="20" name="Imagen 19">
          <a:extLst>
            <a:ext uri="{FF2B5EF4-FFF2-40B4-BE49-F238E27FC236}">
              <a16:creationId xmlns:a16="http://schemas.microsoft.com/office/drawing/2014/main" id="{701569A4-7EB8-D19A-E745-0183D0D202F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553464" y="5320393"/>
          <a:ext cx="3306536" cy="265339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123826</xdr:rowOff>
    </xdr:from>
    <xdr:to>
      <xdr:col>7</xdr:col>
      <xdr:colOff>342900</xdr:colOff>
      <xdr:row>25</xdr:row>
      <xdr:rowOff>171450</xdr:rowOff>
    </xdr:to>
    <xdr:pic>
      <xdr:nvPicPr>
        <xdr:cNvPr id="4" name="Imagen 3">
          <a:extLst>
            <a:ext uri="{FF2B5EF4-FFF2-40B4-BE49-F238E27FC236}">
              <a16:creationId xmlns:a16="http://schemas.microsoft.com/office/drawing/2014/main" id="{CE8DF264-38D8-ADED-E3F8-9372C1EEEEE1}"/>
            </a:ext>
          </a:extLst>
        </xdr:cNvPr>
        <xdr:cNvPicPr>
          <a:picLocks noChangeAspect="1"/>
        </xdr:cNvPicPr>
      </xdr:nvPicPr>
      <xdr:blipFill>
        <a:blip xmlns:r="http://schemas.openxmlformats.org/officeDocument/2006/relationships" r:embed="rId1"/>
        <a:stretch>
          <a:fillRect/>
        </a:stretch>
      </xdr:blipFill>
      <xdr:spPr>
        <a:xfrm>
          <a:off x="0" y="123826"/>
          <a:ext cx="5676900" cy="48101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34.xml"/><Relationship Id="rId13" Type="http://schemas.openxmlformats.org/officeDocument/2006/relationships/ctrlProp" Target="../ctrlProps/ctrlProp39.xml"/><Relationship Id="rId18" Type="http://schemas.openxmlformats.org/officeDocument/2006/relationships/ctrlProp" Target="../ctrlProps/ctrlProp44.xml"/><Relationship Id="rId26" Type="http://schemas.openxmlformats.org/officeDocument/2006/relationships/ctrlProp" Target="../ctrlProps/ctrlProp52.xml"/><Relationship Id="rId3" Type="http://schemas.openxmlformats.org/officeDocument/2006/relationships/vmlDrawing" Target="../drawings/vmlDrawing3.vml"/><Relationship Id="rId21" Type="http://schemas.openxmlformats.org/officeDocument/2006/relationships/ctrlProp" Target="../ctrlProps/ctrlProp47.xml"/><Relationship Id="rId7" Type="http://schemas.openxmlformats.org/officeDocument/2006/relationships/ctrlProp" Target="../ctrlProps/ctrlProp33.xml"/><Relationship Id="rId12" Type="http://schemas.openxmlformats.org/officeDocument/2006/relationships/ctrlProp" Target="../ctrlProps/ctrlProp38.xml"/><Relationship Id="rId17" Type="http://schemas.openxmlformats.org/officeDocument/2006/relationships/ctrlProp" Target="../ctrlProps/ctrlProp43.xml"/><Relationship Id="rId25" Type="http://schemas.openxmlformats.org/officeDocument/2006/relationships/ctrlProp" Target="../ctrlProps/ctrlProp51.xml"/><Relationship Id="rId2" Type="http://schemas.openxmlformats.org/officeDocument/2006/relationships/drawing" Target="../drawings/drawing3.xml"/><Relationship Id="rId16" Type="http://schemas.openxmlformats.org/officeDocument/2006/relationships/ctrlProp" Target="../ctrlProps/ctrlProp42.xml"/><Relationship Id="rId20" Type="http://schemas.openxmlformats.org/officeDocument/2006/relationships/ctrlProp" Target="../ctrlProps/ctrlProp46.xml"/><Relationship Id="rId29" Type="http://schemas.openxmlformats.org/officeDocument/2006/relationships/ctrlProp" Target="../ctrlProps/ctrlProp55.xml"/><Relationship Id="rId1" Type="http://schemas.openxmlformats.org/officeDocument/2006/relationships/printerSettings" Target="../printerSettings/printerSettings3.bin"/><Relationship Id="rId6" Type="http://schemas.openxmlformats.org/officeDocument/2006/relationships/ctrlProp" Target="../ctrlProps/ctrlProp32.xml"/><Relationship Id="rId11" Type="http://schemas.openxmlformats.org/officeDocument/2006/relationships/ctrlProp" Target="../ctrlProps/ctrlProp37.xml"/><Relationship Id="rId24" Type="http://schemas.openxmlformats.org/officeDocument/2006/relationships/ctrlProp" Target="../ctrlProps/ctrlProp50.xml"/><Relationship Id="rId5" Type="http://schemas.openxmlformats.org/officeDocument/2006/relationships/ctrlProp" Target="../ctrlProps/ctrlProp31.xml"/><Relationship Id="rId15" Type="http://schemas.openxmlformats.org/officeDocument/2006/relationships/ctrlProp" Target="../ctrlProps/ctrlProp41.xml"/><Relationship Id="rId23" Type="http://schemas.openxmlformats.org/officeDocument/2006/relationships/ctrlProp" Target="../ctrlProps/ctrlProp49.xml"/><Relationship Id="rId28" Type="http://schemas.openxmlformats.org/officeDocument/2006/relationships/ctrlProp" Target="../ctrlProps/ctrlProp54.xml"/><Relationship Id="rId10" Type="http://schemas.openxmlformats.org/officeDocument/2006/relationships/ctrlProp" Target="../ctrlProps/ctrlProp36.xml"/><Relationship Id="rId19" Type="http://schemas.openxmlformats.org/officeDocument/2006/relationships/ctrlProp" Target="../ctrlProps/ctrlProp45.xml"/><Relationship Id="rId31" Type="http://schemas.openxmlformats.org/officeDocument/2006/relationships/ctrlProp" Target="../ctrlProps/ctrlProp57.xml"/><Relationship Id="rId4" Type="http://schemas.openxmlformats.org/officeDocument/2006/relationships/ctrlProp" Target="../ctrlProps/ctrlProp30.xml"/><Relationship Id="rId9" Type="http://schemas.openxmlformats.org/officeDocument/2006/relationships/ctrlProp" Target="../ctrlProps/ctrlProp35.xml"/><Relationship Id="rId14" Type="http://schemas.openxmlformats.org/officeDocument/2006/relationships/ctrlProp" Target="../ctrlProps/ctrlProp40.xml"/><Relationship Id="rId22" Type="http://schemas.openxmlformats.org/officeDocument/2006/relationships/ctrlProp" Target="../ctrlProps/ctrlProp48.xml"/><Relationship Id="rId27" Type="http://schemas.openxmlformats.org/officeDocument/2006/relationships/ctrlProp" Target="../ctrlProps/ctrlProp53.xml"/><Relationship Id="rId30" Type="http://schemas.openxmlformats.org/officeDocument/2006/relationships/ctrlProp" Target="../ctrlProps/ctrlProp56.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2000"/>
  <sheetViews>
    <sheetView tabSelected="1" topLeftCell="A4" zoomScaleNormal="100" workbookViewId="0">
      <selection activeCell="E385" sqref="E385:L385"/>
    </sheetView>
  </sheetViews>
  <sheetFormatPr baseColWidth="10" defaultColWidth="14" defaultRowHeight="15" customHeight="1"/>
  <cols>
    <col min="1" max="1" width="6.5703125" style="119" customWidth="1"/>
    <col min="2" max="2" width="10" style="119" customWidth="1"/>
    <col min="3" max="3" width="31.7109375" style="119" customWidth="1"/>
    <col min="4" max="4" width="11.7109375" style="119" customWidth="1"/>
    <col min="5" max="5" width="5" style="119" customWidth="1"/>
    <col min="6" max="6" width="6" style="119" customWidth="1"/>
    <col min="7" max="7" width="5" style="119" customWidth="1"/>
    <col min="8" max="8" width="12.85546875" style="119" customWidth="1"/>
    <col min="9" max="9" width="5" style="119" customWidth="1"/>
    <col min="10" max="10" width="8.28515625" style="119" customWidth="1"/>
    <col min="11" max="11" width="7.85546875" style="119" customWidth="1"/>
    <col min="12" max="12" width="14.7109375" style="119" customWidth="1"/>
    <col min="13" max="13" width="13.140625" style="119" customWidth="1"/>
    <col min="14" max="14" width="7.42578125" style="119" customWidth="1"/>
    <col min="15" max="15" width="7.28515625" style="119" customWidth="1"/>
    <col min="16" max="16" width="10.7109375" style="119" customWidth="1"/>
    <col min="17" max="18" width="15.28515625" style="119" customWidth="1"/>
    <col min="19" max="19" width="2.28515625" style="119" customWidth="1"/>
    <col min="20" max="21" width="14" style="119"/>
    <col min="22" max="22" width="15.42578125" style="119" customWidth="1"/>
    <col min="23" max="16384" width="14" style="119"/>
  </cols>
  <sheetData>
    <row r="1" spans="1:18" ht="15" customHeight="1">
      <c r="A1" s="310" t="s">
        <v>151</v>
      </c>
      <c r="B1" s="310"/>
      <c r="C1" s="310"/>
      <c r="D1" s="311" t="s">
        <v>152</v>
      </c>
      <c r="E1" s="311"/>
      <c r="F1" s="311"/>
      <c r="G1" s="311"/>
      <c r="H1" s="311"/>
      <c r="I1" s="311"/>
      <c r="J1" s="311"/>
      <c r="K1" s="311"/>
      <c r="L1" s="311"/>
      <c r="M1" s="311"/>
      <c r="N1" s="311"/>
      <c r="O1" s="312" t="s">
        <v>203</v>
      </c>
      <c r="P1" s="313"/>
      <c r="Q1" s="313"/>
      <c r="R1" s="313"/>
    </row>
    <row r="2" spans="1:18" ht="21.75" customHeight="1">
      <c r="A2" s="310"/>
      <c r="B2" s="310"/>
      <c r="C2" s="310"/>
      <c r="D2" s="311"/>
      <c r="E2" s="311"/>
      <c r="F2" s="311"/>
      <c r="G2" s="311"/>
      <c r="H2" s="311"/>
      <c r="I2" s="311"/>
      <c r="J2" s="311"/>
      <c r="K2" s="311"/>
      <c r="L2" s="311"/>
      <c r="M2" s="311"/>
      <c r="N2" s="311"/>
      <c r="O2" s="313"/>
      <c r="P2" s="313"/>
      <c r="Q2" s="313"/>
      <c r="R2" s="313"/>
    </row>
    <row r="3" spans="1:18" ht="27.75" customHeight="1">
      <c r="A3" s="310"/>
      <c r="B3" s="310"/>
      <c r="C3" s="310"/>
      <c r="D3" s="314" t="s">
        <v>209</v>
      </c>
      <c r="E3" s="314"/>
      <c r="F3" s="314"/>
      <c r="G3" s="314"/>
      <c r="H3" s="314"/>
      <c r="I3" s="314"/>
      <c r="J3" s="314"/>
      <c r="K3" s="314"/>
      <c r="L3" s="314"/>
      <c r="M3" s="314"/>
      <c r="N3" s="314"/>
      <c r="O3" s="315" t="s">
        <v>153</v>
      </c>
      <c r="P3" s="313"/>
      <c r="Q3" s="313"/>
      <c r="R3" s="313"/>
    </row>
    <row r="4" spans="1:18" ht="16.5" customHeight="1">
      <c r="A4" s="133"/>
      <c r="B4" s="133"/>
      <c r="C4" s="133"/>
      <c r="D4" s="133"/>
      <c r="E4" s="133"/>
      <c r="F4" s="118"/>
      <c r="G4" s="133"/>
      <c r="H4" s="133"/>
      <c r="I4" s="133"/>
      <c r="J4" s="133"/>
      <c r="K4" s="133"/>
      <c r="L4" s="133"/>
      <c r="M4" s="133"/>
      <c r="N4" s="133"/>
      <c r="O4" s="127"/>
      <c r="P4" s="133"/>
      <c r="Q4" s="133"/>
      <c r="R4" s="155"/>
    </row>
    <row r="5" spans="1:18" ht="31.9" hidden="1" customHeight="1" thickBot="1">
      <c r="A5" s="215"/>
      <c r="B5" s="330" t="s">
        <v>197</v>
      </c>
      <c r="C5" s="331"/>
      <c r="D5" s="218">
        <v>2</v>
      </c>
      <c r="E5" s="215"/>
      <c r="F5" s="216"/>
      <c r="G5" s="217"/>
      <c r="H5" s="217"/>
      <c r="I5" s="330" t="s">
        <v>198</v>
      </c>
      <c r="J5" s="346"/>
      <c r="K5" s="346"/>
      <c r="L5" s="346"/>
      <c r="M5" s="346"/>
      <c r="N5" s="331"/>
      <c r="O5" s="218">
        <v>2024</v>
      </c>
      <c r="P5" s="217"/>
      <c r="Q5" s="217"/>
      <c r="R5" s="215"/>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344"/>
      <c r="B7" s="345"/>
      <c r="C7" s="345"/>
      <c r="D7" s="345"/>
      <c r="E7" s="345"/>
      <c r="F7" s="345"/>
      <c r="G7" s="345"/>
      <c r="H7" s="345"/>
      <c r="I7" s="345"/>
      <c r="J7" s="345"/>
      <c r="K7" s="345"/>
      <c r="L7" s="345"/>
      <c r="M7" s="345"/>
      <c r="N7" s="345"/>
      <c r="O7" s="345"/>
      <c r="P7" s="345"/>
      <c r="Q7" s="345"/>
      <c r="R7" s="345"/>
    </row>
    <row r="8" spans="1:18" ht="22.5" customHeight="1" thickBot="1">
      <c r="A8" s="137"/>
      <c r="B8" s="275" t="s">
        <v>154</v>
      </c>
      <c r="C8" s="276"/>
      <c r="D8" s="277"/>
      <c r="E8" s="277"/>
      <c r="F8" s="277"/>
      <c r="G8" s="277"/>
      <c r="H8" s="277"/>
      <c r="I8" s="277"/>
      <c r="J8" s="277"/>
      <c r="K8" s="277"/>
      <c r="L8" s="277"/>
      <c r="M8" s="277"/>
      <c r="N8" s="277"/>
      <c r="O8" s="277"/>
      <c r="P8" s="277"/>
      <c r="Q8" s="278"/>
      <c r="R8" s="123"/>
    </row>
    <row r="9" spans="1:18" ht="18.75" customHeight="1" thickBot="1">
      <c r="A9" s="137"/>
      <c r="B9" s="326" t="s">
        <v>155</v>
      </c>
      <c r="C9" s="327"/>
      <c r="D9" s="281" t="s">
        <v>245</v>
      </c>
      <c r="E9" s="282"/>
      <c r="F9" s="282"/>
      <c r="G9" s="282"/>
      <c r="H9" s="282"/>
      <c r="I9" s="282"/>
      <c r="J9" s="307"/>
      <c r="K9" s="120" t="s">
        <v>244</v>
      </c>
      <c r="L9" s="220" t="s">
        <v>246</v>
      </c>
      <c r="M9" s="120" t="s">
        <v>186</v>
      </c>
      <c r="N9" s="337" t="s">
        <v>247</v>
      </c>
      <c r="O9" s="338"/>
      <c r="P9" s="340" t="s">
        <v>188</v>
      </c>
      <c r="Q9" s="342" t="s">
        <v>249</v>
      </c>
      <c r="R9" s="121"/>
    </row>
    <row r="10" spans="1:18" ht="18.75" customHeight="1" thickBot="1">
      <c r="A10" s="137"/>
      <c r="B10" s="332" t="s">
        <v>156</v>
      </c>
      <c r="C10" s="333"/>
      <c r="D10" s="334" t="s">
        <v>185</v>
      </c>
      <c r="E10" s="335"/>
      <c r="F10" s="335"/>
      <c r="G10" s="335"/>
      <c r="H10" s="335"/>
      <c r="I10" s="335"/>
      <c r="J10" s="335"/>
      <c r="K10" s="335"/>
      <c r="L10" s="336"/>
      <c r="M10" s="121" t="s">
        <v>187</v>
      </c>
      <c r="N10" s="339" t="s">
        <v>248</v>
      </c>
      <c r="O10" s="338"/>
      <c r="P10" s="341"/>
      <c r="Q10" s="343"/>
      <c r="R10" s="121"/>
    </row>
    <row r="11" spans="1:18" ht="18.75" customHeight="1" thickBot="1">
      <c r="A11" s="137"/>
      <c r="B11" s="316" t="s">
        <v>157</v>
      </c>
      <c r="C11" s="317"/>
      <c r="D11" s="328" t="s">
        <v>189</v>
      </c>
      <c r="E11" s="329"/>
      <c r="F11" s="284" t="s">
        <v>254</v>
      </c>
      <c r="G11" s="282"/>
      <c r="H11" s="282"/>
      <c r="I11" s="282"/>
      <c r="J11" s="282"/>
      <c r="K11" s="307"/>
      <c r="L11" s="120" t="s">
        <v>190</v>
      </c>
      <c r="M11" s="284" t="s">
        <v>255</v>
      </c>
      <c r="N11" s="282"/>
      <c r="O11" s="282"/>
      <c r="P11" s="282"/>
      <c r="Q11" s="307"/>
      <c r="R11" s="121"/>
    </row>
    <row r="12" spans="1:18" ht="18.75" customHeight="1" thickBot="1">
      <c r="A12" s="137"/>
      <c r="B12" s="318" t="s">
        <v>158</v>
      </c>
      <c r="C12" s="319"/>
      <c r="D12" s="319"/>
      <c r="E12" s="319"/>
      <c r="F12" s="319"/>
      <c r="G12" s="319"/>
      <c r="H12" s="319"/>
      <c r="I12" s="319"/>
      <c r="J12" s="319"/>
      <c r="K12" s="319"/>
      <c r="L12" s="319"/>
      <c r="M12" s="319"/>
      <c r="N12" s="319"/>
      <c r="O12" s="319"/>
      <c r="P12" s="319"/>
      <c r="Q12" s="320"/>
      <c r="R12" s="122"/>
    </row>
    <row r="13" spans="1:18" ht="18" customHeight="1" thickBot="1">
      <c r="A13" s="135"/>
      <c r="B13" s="318" t="s">
        <v>159</v>
      </c>
      <c r="C13" s="319"/>
      <c r="D13" s="319"/>
      <c r="E13" s="319"/>
      <c r="F13" s="319"/>
      <c r="G13" s="319"/>
      <c r="H13" s="319"/>
      <c r="I13" s="319"/>
      <c r="J13" s="319"/>
      <c r="K13" s="319"/>
      <c r="L13" s="319"/>
      <c r="M13" s="305" t="s">
        <v>191</v>
      </c>
      <c r="N13" s="321"/>
      <c r="O13" s="306" t="s">
        <v>192</v>
      </c>
      <c r="P13" s="306"/>
      <c r="Q13" s="321"/>
      <c r="R13" s="122"/>
    </row>
    <row r="14" spans="1:18" ht="18" customHeight="1" thickBot="1">
      <c r="A14" s="135"/>
      <c r="B14" s="318" t="s">
        <v>193</v>
      </c>
      <c r="C14" s="319"/>
      <c r="D14" s="319"/>
      <c r="E14" s="319"/>
      <c r="F14" s="320"/>
      <c r="G14" s="318" t="s">
        <v>160</v>
      </c>
      <c r="H14" s="325"/>
      <c r="I14" s="347" t="s">
        <v>243</v>
      </c>
      <c r="J14" s="319"/>
      <c r="K14" s="319"/>
      <c r="L14" s="320"/>
      <c r="M14" s="322"/>
      <c r="N14" s="323"/>
      <c r="O14" s="324"/>
      <c r="P14" s="324"/>
      <c r="Q14" s="323"/>
      <c r="R14" s="122"/>
    </row>
    <row r="15" spans="1:18" ht="24.75" customHeight="1" thickBot="1">
      <c r="A15" s="135"/>
      <c r="B15" s="281" t="s">
        <v>253</v>
      </c>
      <c r="C15" s="282"/>
      <c r="D15" s="282"/>
      <c r="E15" s="282"/>
      <c r="F15" s="283"/>
      <c r="G15" s="284" t="s">
        <v>250</v>
      </c>
      <c r="H15" s="283"/>
      <c r="I15" s="284" t="s">
        <v>251</v>
      </c>
      <c r="J15" s="282"/>
      <c r="K15" s="282"/>
      <c r="L15" s="307"/>
      <c r="M15" s="285" t="s">
        <v>252</v>
      </c>
      <c r="N15" s="286"/>
      <c r="O15" s="273" t="s">
        <v>268</v>
      </c>
      <c r="P15" s="273"/>
      <c r="Q15" s="274"/>
      <c r="R15" s="121"/>
    </row>
    <row r="16" spans="1:18" ht="6.75" customHeight="1">
      <c r="A16" s="156"/>
      <c r="B16" s="134"/>
      <c r="C16" s="134"/>
      <c r="D16" s="134"/>
      <c r="E16" s="135"/>
      <c r="F16" s="135"/>
      <c r="G16" s="135"/>
      <c r="H16" s="135"/>
      <c r="I16" s="135"/>
      <c r="J16" s="136"/>
      <c r="K16" s="137"/>
      <c r="L16" s="137"/>
      <c r="M16" s="137"/>
      <c r="N16" s="136"/>
      <c r="O16" s="136"/>
      <c r="P16" s="136"/>
      <c r="Q16" s="138"/>
      <c r="R16" s="138"/>
    </row>
    <row r="17" spans="1:18" ht="15" customHeight="1">
      <c r="A17" s="279"/>
      <c r="B17" s="280"/>
      <c r="C17" s="280"/>
      <c r="D17" s="280"/>
      <c r="E17" s="280"/>
      <c r="F17" s="280"/>
      <c r="G17" s="280"/>
      <c r="H17" s="280"/>
      <c r="I17" s="280"/>
      <c r="J17" s="280"/>
      <c r="K17" s="280"/>
      <c r="L17" s="280"/>
      <c r="M17" s="280"/>
      <c r="N17" s="280"/>
      <c r="O17" s="280"/>
      <c r="P17" s="280"/>
      <c r="Q17" s="280"/>
      <c r="R17" s="280"/>
    </row>
    <row r="18" spans="1:18" ht="6.75" customHeight="1" thickBot="1">
      <c r="A18" s="156"/>
      <c r="B18" s="137"/>
      <c r="C18" s="137"/>
      <c r="D18" s="137"/>
      <c r="E18" s="137"/>
      <c r="F18" s="137"/>
      <c r="G18" s="137"/>
      <c r="H18" s="137"/>
      <c r="I18" s="137"/>
      <c r="J18" s="137"/>
      <c r="K18" s="137"/>
      <c r="L18" s="137"/>
      <c r="M18" s="137"/>
      <c r="N18" s="137"/>
      <c r="O18" s="137"/>
      <c r="P18" s="137"/>
      <c r="Q18" s="137"/>
      <c r="R18" s="137"/>
    </row>
    <row r="19" spans="1:18" ht="24.75" customHeight="1" thickBot="1">
      <c r="A19" s="157"/>
      <c r="B19" s="275" t="s">
        <v>161</v>
      </c>
      <c r="C19" s="276"/>
      <c r="D19" s="277"/>
      <c r="E19" s="277"/>
      <c r="F19" s="277"/>
      <c r="G19" s="277"/>
      <c r="H19" s="277"/>
      <c r="I19" s="277"/>
      <c r="J19" s="277"/>
      <c r="K19" s="277"/>
      <c r="L19" s="277"/>
      <c r="M19" s="277"/>
      <c r="N19" s="277"/>
      <c r="O19" s="277"/>
      <c r="P19" s="277"/>
      <c r="Q19" s="278"/>
      <c r="R19" s="123"/>
    </row>
    <row r="20" spans="1:18" ht="18" customHeight="1">
      <c r="A20" s="124"/>
      <c r="B20" s="262" t="s">
        <v>194</v>
      </c>
      <c r="C20" s="263"/>
      <c r="D20" s="263" t="s">
        <v>163</v>
      </c>
      <c r="E20" s="263" t="s">
        <v>164</v>
      </c>
      <c r="F20" s="263"/>
      <c r="G20" s="263"/>
      <c r="H20" s="263"/>
      <c r="I20" s="263"/>
      <c r="J20" s="263"/>
      <c r="K20" s="263" t="s">
        <v>235</v>
      </c>
      <c r="L20" s="263"/>
      <c r="M20" s="266" t="s">
        <v>165</v>
      </c>
      <c r="N20" s="268" t="s">
        <v>166</v>
      </c>
      <c r="O20" s="269"/>
      <c r="P20" s="269"/>
      <c r="Q20" s="270"/>
      <c r="R20" s="123"/>
    </row>
    <row r="21" spans="1:18" ht="12" thickBot="1">
      <c r="A21" s="124"/>
      <c r="B21" s="264"/>
      <c r="C21" s="265"/>
      <c r="D21" s="265"/>
      <c r="E21" s="265"/>
      <c r="F21" s="265"/>
      <c r="G21" s="265"/>
      <c r="H21" s="265"/>
      <c r="I21" s="265"/>
      <c r="J21" s="265"/>
      <c r="K21" s="265"/>
      <c r="L21" s="265"/>
      <c r="M21" s="267"/>
      <c r="N21" s="125" t="s">
        <v>167</v>
      </c>
      <c r="O21" s="126" t="s">
        <v>168</v>
      </c>
      <c r="P21" s="271" t="s">
        <v>169</v>
      </c>
      <c r="Q21" s="272"/>
      <c r="R21" s="123"/>
    </row>
    <row r="22" spans="1:18" ht="43.5" customHeight="1">
      <c r="A22" s="124">
        <v>1</v>
      </c>
      <c r="B22" s="287" t="s">
        <v>255</v>
      </c>
      <c r="C22" s="288"/>
      <c r="D22" s="141" t="s">
        <v>257</v>
      </c>
      <c r="E22" s="357" t="s">
        <v>266</v>
      </c>
      <c r="F22" s="358"/>
      <c r="G22" s="358"/>
      <c r="H22" s="358"/>
      <c r="I22" s="358"/>
      <c r="J22" s="359"/>
      <c r="K22" s="360" t="s">
        <v>259</v>
      </c>
      <c r="L22" s="361"/>
      <c r="M22" s="142" t="s">
        <v>261</v>
      </c>
      <c r="N22" s="143"/>
      <c r="O22" s="144" t="s">
        <v>262</v>
      </c>
      <c r="P22" s="355" t="s">
        <v>260</v>
      </c>
      <c r="Q22" s="356"/>
      <c r="R22" s="123"/>
    </row>
    <row r="23" spans="1:18" ht="43.5" customHeight="1">
      <c r="A23" s="124">
        <v>2</v>
      </c>
      <c r="B23" s="308" t="s">
        <v>256</v>
      </c>
      <c r="C23" s="309"/>
      <c r="D23" s="141" t="s">
        <v>258</v>
      </c>
      <c r="E23" s="357" t="s">
        <v>266</v>
      </c>
      <c r="F23" s="358"/>
      <c r="G23" s="358"/>
      <c r="H23" s="358"/>
      <c r="I23" s="358"/>
      <c r="J23" s="359"/>
      <c r="K23" s="360" t="s">
        <v>259</v>
      </c>
      <c r="L23" s="361"/>
      <c r="M23" s="142" t="s">
        <v>261</v>
      </c>
      <c r="N23" s="147"/>
      <c r="O23" s="144" t="s">
        <v>262</v>
      </c>
      <c r="P23" s="353" t="s">
        <v>260</v>
      </c>
      <c r="Q23" s="354"/>
      <c r="R23" s="123"/>
    </row>
    <row r="24" spans="1:18" ht="43.5" hidden="1" customHeight="1">
      <c r="A24" s="124">
        <v>3</v>
      </c>
      <c r="B24" s="308"/>
      <c r="C24" s="309"/>
      <c r="D24" s="145"/>
      <c r="E24" s="348"/>
      <c r="F24" s="349"/>
      <c r="G24" s="349"/>
      <c r="H24" s="349"/>
      <c r="I24" s="349"/>
      <c r="J24" s="350"/>
      <c r="K24" s="351"/>
      <c r="L24" s="352"/>
      <c r="M24" s="146"/>
      <c r="N24" s="147"/>
      <c r="O24" s="148"/>
      <c r="P24" s="353"/>
      <c r="Q24" s="354"/>
      <c r="R24" s="123"/>
    </row>
    <row r="25" spans="1:18" ht="43.5" hidden="1" customHeight="1">
      <c r="A25" s="124">
        <v>4</v>
      </c>
      <c r="B25" s="308"/>
      <c r="C25" s="309"/>
      <c r="D25" s="145"/>
      <c r="E25" s="348"/>
      <c r="F25" s="349"/>
      <c r="G25" s="349"/>
      <c r="H25" s="349"/>
      <c r="I25" s="349"/>
      <c r="J25" s="350"/>
      <c r="K25" s="351"/>
      <c r="L25" s="352"/>
      <c r="M25" s="146"/>
      <c r="N25" s="147"/>
      <c r="O25" s="148"/>
      <c r="P25" s="353"/>
      <c r="Q25" s="354"/>
      <c r="R25" s="123"/>
    </row>
    <row r="26" spans="1:18" ht="43.5" hidden="1" customHeight="1">
      <c r="A26" s="124">
        <v>5</v>
      </c>
      <c r="B26" s="308"/>
      <c r="C26" s="309"/>
      <c r="D26" s="145"/>
      <c r="E26" s="348"/>
      <c r="F26" s="349"/>
      <c r="G26" s="349"/>
      <c r="H26" s="349"/>
      <c r="I26" s="349"/>
      <c r="J26" s="350"/>
      <c r="K26" s="351"/>
      <c r="L26" s="352"/>
      <c r="M26" s="146"/>
      <c r="N26" s="147"/>
      <c r="O26" s="148"/>
      <c r="P26" s="353"/>
      <c r="Q26" s="354"/>
      <c r="R26" s="123"/>
    </row>
    <row r="27" spans="1:18" ht="43.5" hidden="1" customHeight="1">
      <c r="A27" s="124">
        <v>6</v>
      </c>
      <c r="B27" s="308"/>
      <c r="C27" s="309"/>
      <c r="D27" s="145"/>
      <c r="E27" s="348"/>
      <c r="F27" s="349"/>
      <c r="G27" s="349"/>
      <c r="H27" s="349"/>
      <c r="I27" s="349"/>
      <c r="J27" s="350"/>
      <c r="K27" s="351"/>
      <c r="L27" s="352"/>
      <c r="M27" s="146"/>
      <c r="N27" s="147"/>
      <c r="O27" s="148"/>
      <c r="P27" s="353"/>
      <c r="Q27" s="354"/>
      <c r="R27" s="123"/>
    </row>
    <row r="28" spans="1:18" ht="43.5" hidden="1" customHeight="1">
      <c r="A28" s="124">
        <v>7</v>
      </c>
      <c r="B28" s="308"/>
      <c r="C28" s="309"/>
      <c r="D28" s="145"/>
      <c r="E28" s="348"/>
      <c r="F28" s="349"/>
      <c r="G28" s="349"/>
      <c r="H28" s="349"/>
      <c r="I28" s="349"/>
      <c r="J28" s="350"/>
      <c r="K28" s="351"/>
      <c r="L28" s="352"/>
      <c r="M28" s="146"/>
      <c r="N28" s="147"/>
      <c r="O28" s="148"/>
      <c r="P28" s="353"/>
      <c r="Q28" s="354"/>
      <c r="R28" s="123"/>
    </row>
    <row r="29" spans="1:18" ht="43.5" hidden="1" customHeight="1">
      <c r="A29" s="124">
        <v>8</v>
      </c>
      <c r="B29" s="308"/>
      <c r="C29" s="309"/>
      <c r="D29" s="145"/>
      <c r="E29" s="348"/>
      <c r="F29" s="349"/>
      <c r="G29" s="349"/>
      <c r="H29" s="349"/>
      <c r="I29" s="349"/>
      <c r="J29" s="350"/>
      <c r="K29" s="351"/>
      <c r="L29" s="352"/>
      <c r="M29" s="146"/>
      <c r="N29" s="147"/>
      <c r="O29" s="148"/>
      <c r="P29" s="353"/>
      <c r="Q29" s="354"/>
      <c r="R29" s="123"/>
    </row>
    <row r="30" spans="1:18" ht="43.5" hidden="1" customHeight="1">
      <c r="A30" s="124">
        <v>9</v>
      </c>
      <c r="B30" s="308"/>
      <c r="C30" s="309"/>
      <c r="D30" s="145"/>
      <c r="E30" s="348"/>
      <c r="F30" s="349"/>
      <c r="G30" s="349"/>
      <c r="H30" s="349"/>
      <c r="I30" s="349"/>
      <c r="J30" s="350"/>
      <c r="K30" s="351"/>
      <c r="L30" s="352"/>
      <c r="M30" s="146"/>
      <c r="N30" s="147"/>
      <c r="O30" s="148"/>
      <c r="P30" s="353"/>
      <c r="Q30" s="354"/>
      <c r="R30" s="123"/>
    </row>
    <row r="31" spans="1:18" ht="43.5" hidden="1" customHeight="1">
      <c r="A31" s="124">
        <v>10</v>
      </c>
      <c r="B31" s="308"/>
      <c r="C31" s="309"/>
      <c r="D31" s="145"/>
      <c r="E31" s="348"/>
      <c r="F31" s="349"/>
      <c r="G31" s="349"/>
      <c r="H31" s="349"/>
      <c r="I31" s="349"/>
      <c r="J31" s="350"/>
      <c r="K31" s="351"/>
      <c r="L31" s="352"/>
      <c r="M31" s="146"/>
      <c r="N31" s="147"/>
      <c r="O31" s="148"/>
      <c r="P31" s="353"/>
      <c r="Q31" s="354"/>
      <c r="R31" s="123"/>
    </row>
    <row r="32" spans="1:18" ht="43.5" hidden="1" customHeight="1">
      <c r="A32" s="124">
        <v>11</v>
      </c>
      <c r="B32" s="308"/>
      <c r="C32" s="309"/>
      <c r="D32" s="145"/>
      <c r="E32" s="348"/>
      <c r="F32" s="349"/>
      <c r="G32" s="349"/>
      <c r="H32" s="349"/>
      <c r="I32" s="349"/>
      <c r="J32" s="350"/>
      <c r="K32" s="351"/>
      <c r="L32" s="352"/>
      <c r="M32" s="146"/>
      <c r="N32" s="147"/>
      <c r="O32" s="148"/>
      <c r="P32" s="353"/>
      <c r="Q32" s="354"/>
      <c r="R32" s="123"/>
    </row>
    <row r="33" spans="1:19" ht="43.5" hidden="1" customHeight="1">
      <c r="A33" s="124">
        <v>12</v>
      </c>
      <c r="B33" s="308"/>
      <c r="C33" s="309"/>
      <c r="D33" s="145"/>
      <c r="E33" s="348"/>
      <c r="F33" s="349"/>
      <c r="G33" s="349"/>
      <c r="H33" s="349"/>
      <c r="I33" s="349"/>
      <c r="J33" s="350"/>
      <c r="K33" s="351"/>
      <c r="L33" s="352"/>
      <c r="M33" s="146"/>
      <c r="N33" s="147"/>
      <c r="O33" s="148"/>
      <c r="P33" s="353"/>
      <c r="Q33" s="354"/>
      <c r="R33" s="123"/>
    </row>
    <row r="34" spans="1:19" ht="43.5" hidden="1" customHeight="1">
      <c r="A34" s="124">
        <v>13</v>
      </c>
      <c r="B34" s="308"/>
      <c r="C34" s="309"/>
      <c r="D34" s="145"/>
      <c r="E34" s="348"/>
      <c r="F34" s="349"/>
      <c r="G34" s="349"/>
      <c r="H34" s="349"/>
      <c r="I34" s="349"/>
      <c r="J34" s="350"/>
      <c r="K34" s="351"/>
      <c r="L34" s="352"/>
      <c r="M34" s="146"/>
      <c r="N34" s="147"/>
      <c r="O34" s="148"/>
      <c r="P34" s="353"/>
      <c r="Q34" s="354"/>
      <c r="R34" s="123"/>
    </row>
    <row r="35" spans="1:19" ht="43.5" hidden="1" customHeight="1">
      <c r="A35" s="124">
        <v>14</v>
      </c>
      <c r="B35" s="308"/>
      <c r="C35" s="309"/>
      <c r="D35" s="145"/>
      <c r="E35" s="348"/>
      <c r="F35" s="349"/>
      <c r="G35" s="349"/>
      <c r="H35" s="349"/>
      <c r="I35" s="349"/>
      <c r="J35" s="350"/>
      <c r="K35" s="351"/>
      <c r="L35" s="352"/>
      <c r="M35" s="146"/>
      <c r="N35" s="147"/>
      <c r="O35" s="148"/>
      <c r="P35" s="353"/>
      <c r="Q35" s="354"/>
      <c r="R35" s="123"/>
    </row>
    <row r="36" spans="1:19" ht="43.5" hidden="1" customHeight="1">
      <c r="A36" s="124">
        <v>15</v>
      </c>
      <c r="B36" s="308"/>
      <c r="C36" s="309"/>
      <c r="D36" s="145"/>
      <c r="E36" s="348"/>
      <c r="F36" s="349"/>
      <c r="G36" s="349"/>
      <c r="H36" s="349"/>
      <c r="I36" s="349"/>
      <c r="J36" s="350"/>
      <c r="K36" s="351"/>
      <c r="L36" s="352"/>
      <c r="M36" s="146"/>
      <c r="N36" s="147"/>
      <c r="O36" s="148"/>
      <c r="P36" s="353"/>
      <c r="Q36" s="354"/>
      <c r="R36" s="123"/>
    </row>
    <row r="37" spans="1:19" ht="43.5" hidden="1" customHeight="1">
      <c r="A37" s="124">
        <v>16</v>
      </c>
      <c r="B37" s="308"/>
      <c r="C37" s="309"/>
      <c r="D37" s="145"/>
      <c r="E37" s="348"/>
      <c r="F37" s="349"/>
      <c r="G37" s="349"/>
      <c r="H37" s="349"/>
      <c r="I37" s="349"/>
      <c r="J37" s="350"/>
      <c r="K37" s="351"/>
      <c r="L37" s="352"/>
      <c r="M37" s="146"/>
      <c r="N37" s="147"/>
      <c r="O37" s="148"/>
      <c r="P37" s="353"/>
      <c r="Q37" s="354"/>
      <c r="R37" s="123"/>
    </row>
    <row r="38" spans="1:19" ht="43.5" hidden="1" customHeight="1">
      <c r="A38" s="124">
        <v>17</v>
      </c>
      <c r="B38" s="308"/>
      <c r="C38" s="309"/>
      <c r="D38" s="145"/>
      <c r="E38" s="348"/>
      <c r="F38" s="349"/>
      <c r="G38" s="349"/>
      <c r="H38" s="349"/>
      <c r="I38" s="349"/>
      <c r="J38" s="350"/>
      <c r="K38" s="351"/>
      <c r="L38" s="352"/>
      <c r="M38" s="146"/>
      <c r="N38" s="147"/>
      <c r="O38" s="148"/>
      <c r="P38" s="353"/>
      <c r="Q38" s="354"/>
      <c r="R38" s="123"/>
    </row>
    <row r="39" spans="1:19" ht="43.5" hidden="1" customHeight="1">
      <c r="A39" s="124">
        <v>18</v>
      </c>
      <c r="B39" s="308"/>
      <c r="C39" s="309"/>
      <c r="D39" s="145"/>
      <c r="E39" s="348"/>
      <c r="F39" s="349"/>
      <c r="G39" s="349"/>
      <c r="H39" s="349"/>
      <c r="I39" s="349"/>
      <c r="J39" s="350"/>
      <c r="K39" s="351"/>
      <c r="L39" s="352"/>
      <c r="M39" s="146"/>
      <c r="N39" s="147"/>
      <c r="O39" s="148"/>
      <c r="P39" s="353"/>
      <c r="Q39" s="432"/>
      <c r="R39" s="123"/>
    </row>
    <row r="40" spans="1:19" ht="43.5" hidden="1" customHeight="1">
      <c r="A40" s="124">
        <v>19</v>
      </c>
      <c r="B40" s="308"/>
      <c r="C40" s="309"/>
      <c r="D40" s="145"/>
      <c r="E40" s="348"/>
      <c r="F40" s="349"/>
      <c r="G40" s="349"/>
      <c r="H40" s="349"/>
      <c r="I40" s="349"/>
      <c r="J40" s="350"/>
      <c r="K40" s="351"/>
      <c r="L40" s="352"/>
      <c r="M40" s="146"/>
      <c r="N40" s="147"/>
      <c r="O40" s="148"/>
      <c r="P40" s="353"/>
      <c r="Q40" s="432"/>
      <c r="R40" s="123"/>
    </row>
    <row r="41" spans="1:19" ht="43.5" hidden="1" customHeight="1">
      <c r="A41" s="124">
        <v>20</v>
      </c>
      <c r="B41" s="308"/>
      <c r="C41" s="309"/>
      <c r="D41" s="145"/>
      <c r="E41" s="348"/>
      <c r="F41" s="349"/>
      <c r="G41" s="349"/>
      <c r="H41" s="349"/>
      <c r="I41" s="349"/>
      <c r="J41" s="350"/>
      <c r="K41" s="351"/>
      <c r="L41" s="352"/>
      <c r="M41" s="146"/>
      <c r="N41" s="147"/>
      <c r="O41" s="148"/>
      <c r="P41" s="353"/>
      <c r="Q41" s="354"/>
      <c r="R41" s="123"/>
    </row>
    <row r="42" spans="1:19" ht="13.9" customHeight="1">
      <c r="A42" s="158"/>
      <c r="B42" s="137"/>
      <c r="C42" s="137"/>
      <c r="D42" s="137"/>
      <c r="E42" s="137"/>
      <c r="F42" s="137"/>
      <c r="G42" s="137"/>
      <c r="H42" s="137"/>
      <c r="I42" s="137"/>
      <c r="J42" s="137"/>
      <c r="K42" s="137"/>
      <c r="L42" s="137"/>
      <c r="M42" s="137"/>
      <c r="N42" s="137"/>
      <c r="O42" s="137"/>
      <c r="P42" s="137"/>
      <c r="Q42" s="137"/>
      <c r="R42" s="137"/>
    </row>
    <row r="43" spans="1:19" ht="12.75" customHeight="1">
      <c r="A43" s="364" t="s">
        <v>170</v>
      </c>
      <c r="B43" s="364"/>
      <c r="C43" s="364"/>
      <c r="D43" s="364"/>
      <c r="E43" s="364"/>
      <c r="F43" s="364"/>
      <c r="G43" s="364"/>
      <c r="H43" s="364"/>
      <c r="I43" s="364"/>
      <c r="J43" s="364"/>
      <c r="K43" s="364" t="s">
        <v>171</v>
      </c>
      <c r="L43" s="364"/>
      <c r="M43" s="364"/>
      <c r="N43" s="364"/>
      <c r="O43" s="364"/>
      <c r="P43" s="364"/>
      <c r="Q43" s="364"/>
      <c r="R43" s="364"/>
    </row>
    <row r="44" spans="1:19" ht="15" customHeight="1" thickBot="1"/>
    <row r="45" spans="1:19" ht="6.75" customHeight="1" thickBot="1">
      <c r="A45" s="379"/>
      <c r="B45" s="380"/>
      <c r="C45" s="380"/>
      <c r="D45" s="380"/>
      <c r="E45" s="380"/>
      <c r="F45" s="380"/>
      <c r="G45" s="380"/>
      <c r="H45" s="380"/>
      <c r="I45" s="380"/>
      <c r="J45" s="380"/>
      <c r="K45" s="380"/>
      <c r="L45" s="380"/>
      <c r="M45" s="380"/>
      <c r="N45" s="380"/>
      <c r="O45" s="380"/>
      <c r="P45" s="380"/>
      <c r="Q45" s="380"/>
      <c r="R45" s="381"/>
    </row>
    <row r="46" spans="1:19" ht="24.75" customHeight="1" thickBot="1">
      <c r="A46" s="171"/>
      <c r="B46" s="365" t="s">
        <v>172</v>
      </c>
      <c r="C46" s="366"/>
      <c r="D46" s="367"/>
      <c r="E46" s="367"/>
      <c r="F46" s="367"/>
      <c r="G46" s="367"/>
      <c r="H46" s="367"/>
      <c r="I46" s="367"/>
      <c r="J46" s="367"/>
      <c r="K46" s="367"/>
      <c r="L46" s="367"/>
      <c r="M46" s="367"/>
      <c r="N46" s="367"/>
      <c r="O46" s="367"/>
      <c r="P46" s="367"/>
      <c r="Q46" s="368"/>
      <c r="R46" s="172"/>
    </row>
    <row r="47" spans="1:19" ht="34.15" customHeight="1" thickBot="1">
      <c r="A47" s="171"/>
      <c r="B47" s="130"/>
      <c r="C47" s="131"/>
      <c r="D47" s="159"/>
      <c r="E47" s="291" t="s">
        <v>46</v>
      </c>
      <c r="F47" s="292"/>
      <c r="G47" s="292"/>
      <c r="H47" s="292"/>
      <c r="I47" s="293"/>
      <c r="J47" s="277"/>
      <c r="K47" s="277"/>
      <c r="L47" s="278"/>
      <c r="M47" s="159"/>
      <c r="N47" s="159"/>
      <c r="O47" s="159"/>
      <c r="P47" s="159">
        <v>408</v>
      </c>
      <c r="Q47" s="160"/>
      <c r="R47" s="172"/>
    </row>
    <row r="48" spans="1:19" ht="19.5" customHeight="1" thickBot="1">
      <c r="A48" s="173"/>
      <c r="B48" s="369" t="s">
        <v>199</v>
      </c>
      <c r="C48" s="370"/>
      <c r="D48" s="370"/>
      <c r="E48" s="371"/>
      <c r="F48" s="371"/>
      <c r="G48" s="371"/>
      <c r="H48" s="371"/>
      <c r="I48" s="371"/>
      <c r="J48" s="371"/>
      <c r="K48" s="371"/>
      <c r="L48" s="371"/>
      <c r="M48" s="370"/>
      <c r="N48" s="370"/>
      <c r="O48" s="370"/>
      <c r="P48" s="370"/>
      <c r="Q48" s="372"/>
      <c r="R48" s="132"/>
      <c r="S48" s="161"/>
    </row>
    <row r="49" spans="1:19" ht="22.15" customHeight="1" thickBot="1">
      <c r="A49" s="174"/>
      <c r="B49" s="305"/>
      <c r="C49" s="306"/>
      <c r="D49" s="128"/>
      <c r="E49" s="369" t="s">
        <v>204</v>
      </c>
      <c r="F49" s="370"/>
      <c r="G49" s="370"/>
      <c r="H49" s="370"/>
      <c r="I49" s="383" t="s">
        <v>267</v>
      </c>
      <c r="J49" s="384"/>
      <c r="K49" s="305" t="s">
        <v>202</v>
      </c>
      <c r="L49" s="321"/>
      <c r="M49" s="385" t="s">
        <v>241</v>
      </c>
      <c r="N49" s="386"/>
      <c r="O49" s="218" t="s">
        <v>269</v>
      </c>
      <c r="P49" s="218"/>
      <c r="Q49" s="219" t="s">
        <v>242</v>
      </c>
      <c r="R49" s="132"/>
      <c r="S49" s="161"/>
    </row>
    <row r="50" spans="1:19" ht="25.15" customHeight="1" thickBot="1">
      <c r="A50" s="174"/>
      <c r="B50" s="378" t="s">
        <v>162</v>
      </c>
      <c r="C50" s="377"/>
      <c r="D50" s="164" t="s">
        <v>173</v>
      </c>
      <c r="E50" s="377" t="s">
        <v>196</v>
      </c>
      <c r="F50" s="377"/>
      <c r="G50" s="377" t="s">
        <v>195</v>
      </c>
      <c r="H50" s="377"/>
      <c r="I50" s="377" t="s">
        <v>174</v>
      </c>
      <c r="J50" s="377"/>
      <c r="K50" s="377" t="s">
        <v>175</v>
      </c>
      <c r="L50" s="377"/>
      <c r="M50" s="382" t="s">
        <v>181</v>
      </c>
      <c r="N50" s="382"/>
      <c r="O50" s="382"/>
      <c r="P50" s="362" t="s">
        <v>176</v>
      </c>
      <c r="Q50" s="363"/>
      <c r="R50" s="175"/>
    </row>
    <row r="51" spans="1:19" ht="18" customHeight="1">
      <c r="A51" s="174">
        <v>1</v>
      </c>
      <c r="B51" s="373" t="str">
        <f t="shared" ref="B51:B70" si="0">B22</f>
        <v>680010106000000040016000000000</v>
      </c>
      <c r="C51" s="374" t="s">
        <v>177</v>
      </c>
      <c r="D51" s="154" t="s">
        <v>132</v>
      </c>
      <c r="E51" s="287" t="s">
        <v>263</v>
      </c>
      <c r="F51" s="288"/>
      <c r="G51" s="289">
        <v>13</v>
      </c>
      <c r="H51" s="290"/>
      <c r="I51" s="296">
        <v>879037</v>
      </c>
      <c r="J51" s="297"/>
      <c r="K51" s="298">
        <v>508</v>
      </c>
      <c r="L51" s="299"/>
      <c r="M51" s="300">
        <f>+I51*K51</f>
        <v>446550796</v>
      </c>
      <c r="N51" s="301"/>
      <c r="O51" s="302"/>
      <c r="P51" s="375">
        <v>0</v>
      </c>
      <c r="Q51" s="376"/>
      <c r="R51" s="176"/>
    </row>
    <row r="52" spans="1:19" ht="18" customHeight="1" thickBot="1">
      <c r="A52" s="174">
        <v>2</v>
      </c>
      <c r="B52" s="294" t="str">
        <f t="shared" si="0"/>
        <v>68001010600000004P001000000000</v>
      </c>
      <c r="C52" s="295" t="s">
        <v>177</v>
      </c>
      <c r="D52" s="154" t="s">
        <v>132</v>
      </c>
      <c r="E52" s="287" t="s">
        <v>263</v>
      </c>
      <c r="F52" s="288"/>
      <c r="G52" s="289">
        <v>13</v>
      </c>
      <c r="H52" s="290"/>
      <c r="I52" s="296">
        <v>879037</v>
      </c>
      <c r="J52" s="297"/>
      <c r="K52" s="298">
        <v>372</v>
      </c>
      <c r="L52" s="299"/>
      <c r="M52" s="300">
        <f t="shared" ref="M52:M69" si="1">+I52*K52</f>
        <v>327001764</v>
      </c>
      <c r="N52" s="301"/>
      <c r="O52" s="302"/>
      <c r="P52" s="303">
        <v>0</v>
      </c>
      <c r="Q52" s="304"/>
      <c r="R52" s="176"/>
    </row>
    <row r="53" spans="1:19" ht="18" hidden="1" customHeight="1" thickBot="1">
      <c r="A53" s="174">
        <v>3</v>
      </c>
      <c r="B53" s="294">
        <f t="shared" si="0"/>
        <v>0</v>
      </c>
      <c r="C53" s="295" t="s">
        <v>177</v>
      </c>
      <c r="D53" s="151"/>
      <c r="E53" s="287" t="s">
        <v>207</v>
      </c>
      <c r="F53" s="288"/>
      <c r="G53" s="289">
        <v>0</v>
      </c>
      <c r="H53" s="290"/>
      <c r="I53" s="296"/>
      <c r="J53" s="297"/>
      <c r="K53" s="298">
        <f t="shared" ref="K53:K70" si="2">P53*$I$49</f>
        <v>0</v>
      </c>
      <c r="L53" s="299"/>
      <c r="M53" s="300">
        <f t="shared" si="1"/>
        <v>0</v>
      </c>
      <c r="N53" s="301"/>
      <c r="O53" s="302"/>
      <c r="P53" s="303">
        <v>0</v>
      </c>
      <c r="Q53" s="304"/>
      <c r="R53" s="176"/>
    </row>
    <row r="54" spans="1:19" ht="18" hidden="1" customHeight="1" thickBot="1">
      <c r="A54" s="174">
        <v>4</v>
      </c>
      <c r="B54" s="294">
        <f t="shared" si="0"/>
        <v>0</v>
      </c>
      <c r="C54" s="295" t="s">
        <v>177</v>
      </c>
      <c r="D54" s="151"/>
      <c r="E54" s="287" t="s">
        <v>207</v>
      </c>
      <c r="F54" s="288"/>
      <c r="G54" s="289" t="s">
        <v>207</v>
      </c>
      <c r="H54" s="290"/>
      <c r="I54" s="296"/>
      <c r="J54" s="297"/>
      <c r="K54" s="298">
        <f t="shared" si="2"/>
        <v>0</v>
      </c>
      <c r="L54" s="299"/>
      <c r="M54" s="300">
        <f t="shared" si="1"/>
        <v>0</v>
      </c>
      <c r="N54" s="301"/>
      <c r="O54" s="302"/>
      <c r="P54" s="303">
        <v>0</v>
      </c>
      <c r="Q54" s="304"/>
      <c r="R54" s="176"/>
    </row>
    <row r="55" spans="1:19" ht="18" hidden="1" customHeight="1" thickBot="1">
      <c r="A55" s="174">
        <v>5</v>
      </c>
      <c r="B55" s="294">
        <f t="shared" si="0"/>
        <v>0</v>
      </c>
      <c r="C55" s="295" t="s">
        <v>177</v>
      </c>
      <c r="D55" s="151"/>
      <c r="E55" s="287" t="s">
        <v>207</v>
      </c>
      <c r="F55" s="288"/>
      <c r="G55" s="289" t="s">
        <v>207</v>
      </c>
      <c r="H55" s="290"/>
      <c r="I55" s="296"/>
      <c r="J55" s="297"/>
      <c r="K55" s="298">
        <f t="shared" si="2"/>
        <v>0</v>
      </c>
      <c r="L55" s="299"/>
      <c r="M55" s="300">
        <f t="shared" si="1"/>
        <v>0</v>
      </c>
      <c r="N55" s="301"/>
      <c r="O55" s="302"/>
      <c r="P55" s="303">
        <v>0</v>
      </c>
      <c r="Q55" s="304"/>
      <c r="R55" s="176"/>
    </row>
    <row r="56" spans="1:19" ht="18" hidden="1" customHeight="1" thickBot="1">
      <c r="A56" s="174">
        <v>6</v>
      </c>
      <c r="B56" s="294">
        <f t="shared" si="0"/>
        <v>0</v>
      </c>
      <c r="C56" s="295" t="s">
        <v>177</v>
      </c>
      <c r="D56" s="151"/>
      <c r="E56" s="287" t="s">
        <v>207</v>
      </c>
      <c r="F56" s="288"/>
      <c r="G56" s="289" t="s">
        <v>207</v>
      </c>
      <c r="H56" s="290"/>
      <c r="I56" s="296"/>
      <c r="J56" s="297"/>
      <c r="K56" s="298">
        <f t="shared" si="2"/>
        <v>0</v>
      </c>
      <c r="L56" s="299"/>
      <c r="M56" s="300">
        <f t="shared" si="1"/>
        <v>0</v>
      </c>
      <c r="N56" s="301"/>
      <c r="O56" s="302"/>
      <c r="P56" s="303">
        <v>0</v>
      </c>
      <c r="Q56" s="304"/>
      <c r="R56" s="176"/>
    </row>
    <row r="57" spans="1:19" ht="18" hidden="1" customHeight="1" thickBot="1">
      <c r="A57" s="174">
        <v>7</v>
      </c>
      <c r="B57" s="294">
        <f t="shared" si="0"/>
        <v>0</v>
      </c>
      <c r="C57" s="295" t="s">
        <v>177</v>
      </c>
      <c r="D57" s="151"/>
      <c r="E57" s="287" t="s">
        <v>207</v>
      </c>
      <c r="F57" s="288"/>
      <c r="G57" s="289" t="s">
        <v>207</v>
      </c>
      <c r="H57" s="290"/>
      <c r="I57" s="296"/>
      <c r="J57" s="297"/>
      <c r="K57" s="298">
        <f t="shared" si="2"/>
        <v>0</v>
      </c>
      <c r="L57" s="299"/>
      <c r="M57" s="300">
        <f t="shared" si="1"/>
        <v>0</v>
      </c>
      <c r="N57" s="301"/>
      <c r="O57" s="302"/>
      <c r="P57" s="303">
        <v>0</v>
      </c>
      <c r="Q57" s="304"/>
      <c r="R57" s="176"/>
    </row>
    <row r="58" spans="1:19" ht="18" hidden="1" customHeight="1" thickBot="1">
      <c r="A58" s="174">
        <v>8</v>
      </c>
      <c r="B58" s="294">
        <f t="shared" si="0"/>
        <v>0</v>
      </c>
      <c r="C58" s="295" t="s">
        <v>177</v>
      </c>
      <c r="D58" s="151"/>
      <c r="E58" s="287" t="s">
        <v>207</v>
      </c>
      <c r="F58" s="288"/>
      <c r="G58" s="289" t="s">
        <v>207</v>
      </c>
      <c r="H58" s="290"/>
      <c r="I58" s="296"/>
      <c r="J58" s="297"/>
      <c r="K58" s="298">
        <f t="shared" si="2"/>
        <v>0</v>
      </c>
      <c r="L58" s="299"/>
      <c r="M58" s="300">
        <f t="shared" si="1"/>
        <v>0</v>
      </c>
      <c r="N58" s="301"/>
      <c r="O58" s="302"/>
      <c r="P58" s="303">
        <v>0</v>
      </c>
      <c r="Q58" s="304"/>
      <c r="R58" s="176"/>
    </row>
    <row r="59" spans="1:19" ht="18" hidden="1" customHeight="1" thickBot="1">
      <c r="A59" s="174">
        <v>9</v>
      </c>
      <c r="B59" s="294">
        <f t="shared" si="0"/>
        <v>0</v>
      </c>
      <c r="C59" s="295" t="s">
        <v>177</v>
      </c>
      <c r="D59" s="151"/>
      <c r="E59" s="287" t="s">
        <v>207</v>
      </c>
      <c r="F59" s="288"/>
      <c r="G59" s="289" t="s">
        <v>207</v>
      </c>
      <c r="H59" s="290"/>
      <c r="I59" s="296"/>
      <c r="J59" s="297"/>
      <c r="K59" s="298">
        <f t="shared" si="2"/>
        <v>0</v>
      </c>
      <c r="L59" s="299"/>
      <c r="M59" s="300">
        <f t="shared" si="1"/>
        <v>0</v>
      </c>
      <c r="N59" s="301"/>
      <c r="O59" s="302"/>
      <c r="P59" s="303">
        <v>0</v>
      </c>
      <c r="Q59" s="304"/>
      <c r="R59" s="176"/>
    </row>
    <row r="60" spans="1:19" ht="18" hidden="1" customHeight="1" thickBot="1">
      <c r="A60" s="174">
        <v>10</v>
      </c>
      <c r="B60" s="294">
        <f t="shared" si="0"/>
        <v>0</v>
      </c>
      <c r="C60" s="295" t="s">
        <v>177</v>
      </c>
      <c r="D60" s="151"/>
      <c r="E60" s="287" t="s">
        <v>207</v>
      </c>
      <c r="F60" s="288"/>
      <c r="G60" s="289" t="s">
        <v>207</v>
      </c>
      <c r="H60" s="290"/>
      <c r="I60" s="296"/>
      <c r="J60" s="297"/>
      <c r="K60" s="298">
        <f t="shared" si="2"/>
        <v>0</v>
      </c>
      <c r="L60" s="299"/>
      <c r="M60" s="300">
        <f t="shared" si="1"/>
        <v>0</v>
      </c>
      <c r="N60" s="301"/>
      <c r="O60" s="302"/>
      <c r="P60" s="303">
        <v>0</v>
      </c>
      <c r="Q60" s="304"/>
      <c r="R60" s="176"/>
    </row>
    <row r="61" spans="1:19" ht="18" hidden="1" customHeight="1" thickBot="1">
      <c r="A61" s="174">
        <v>11</v>
      </c>
      <c r="B61" s="294">
        <f t="shared" si="0"/>
        <v>0</v>
      </c>
      <c r="C61" s="295" t="s">
        <v>177</v>
      </c>
      <c r="D61" s="151"/>
      <c r="E61" s="287" t="s">
        <v>207</v>
      </c>
      <c r="F61" s="288"/>
      <c r="G61" s="289" t="s">
        <v>207</v>
      </c>
      <c r="H61" s="290"/>
      <c r="I61" s="296"/>
      <c r="J61" s="297"/>
      <c r="K61" s="298">
        <f t="shared" si="2"/>
        <v>0</v>
      </c>
      <c r="L61" s="299"/>
      <c r="M61" s="300">
        <f t="shared" si="1"/>
        <v>0</v>
      </c>
      <c r="N61" s="301"/>
      <c r="O61" s="302"/>
      <c r="P61" s="303">
        <v>0</v>
      </c>
      <c r="Q61" s="304"/>
      <c r="R61" s="176"/>
    </row>
    <row r="62" spans="1:19" ht="18" hidden="1" customHeight="1" thickBot="1">
      <c r="A62" s="174">
        <v>12</v>
      </c>
      <c r="B62" s="294">
        <f t="shared" si="0"/>
        <v>0</v>
      </c>
      <c r="C62" s="295" t="s">
        <v>177</v>
      </c>
      <c r="D62" s="151"/>
      <c r="E62" s="287" t="s">
        <v>207</v>
      </c>
      <c r="F62" s="288"/>
      <c r="G62" s="289" t="s">
        <v>207</v>
      </c>
      <c r="H62" s="290"/>
      <c r="I62" s="296"/>
      <c r="J62" s="297"/>
      <c r="K62" s="298">
        <f t="shared" si="2"/>
        <v>0</v>
      </c>
      <c r="L62" s="299"/>
      <c r="M62" s="300">
        <f t="shared" si="1"/>
        <v>0</v>
      </c>
      <c r="N62" s="301"/>
      <c r="O62" s="302"/>
      <c r="P62" s="303">
        <v>0</v>
      </c>
      <c r="Q62" s="304"/>
      <c r="R62" s="176"/>
    </row>
    <row r="63" spans="1:19" ht="18" hidden="1" customHeight="1" thickBot="1">
      <c r="A63" s="174">
        <v>13</v>
      </c>
      <c r="B63" s="294">
        <f t="shared" si="0"/>
        <v>0</v>
      </c>
      <c r="C63" s="295" t="s">
        <v>177</v>
      </c>
      <c r="D63" s="151"/>
      <c r="E63" s="287" t="s">
        <v>207</v>
      </c>
      <c r="F63" s="288"/>
      <c r="G63" s="289" t="s">
        <v>207</v>
      </c>
      <c r="H63" s="290"/>
      <c r="I63" s="296"/>
      <c r="J63" s="297"/>
      <c r="K63" s="298">
        <f t="shared" si="2"/>
        <v>0</v>
      </c>
      <c r="L63" s="299"/>
      <c r="M63" s="300">
        <f t="shared" si="1"/>
        <v>0</v>
      </c>
      <c r="N63" s="301"/>
      <c r="O63" s="302"/>
      <c r="P63" s="303">
        <v>0</v>
      </c>
      <c r="Q63" s="304"/>
      <c r="R63" s="176"/>
    </row>
    <row r="64" spans="1:19" ht="18" hidden="1" customHeight="1" thickBot="1">
      <c r="A64" s="174">
        <v>14</v>
      </c>
      <c r="B64" s="294">
        <f t="shared" si="0"/>
        <v>0</v>
      </c>
      <c r="C64" s="295" t="s">
        <v>177</v>
      </c>
      <c r="D64" s="151"/>
      <c r="E64" s="287" t="s">
        <v>207</v>
      </c>
      <c r="F64" s="288"/>
      <c r="G64" s="289" t="s">
        <v>207</v>
      </c>
      <c r="H64" s="290"/>
      <c r="I64" s="296"/>
      <c r="J64" s="297"/>
      <c r="K64" s="298">
        <f t="shared" si="2"/>
        <v>0</v>
      </c>
      <c r="L64" s="299"/>
      <c r="M64" s="300">
        <f t="shared" si="1"/>
        <v>0</v>
      </c>
      <c r="N64" s="301"/>
      <c r="O64" s="302"/>
      <c r="P64" s="303">
        <v>0</v>
      </c>
      <c r="Q64" s="304"/>
      <c r="R64" s="176"/>
    </row>
    <row r="65" spans="1:21" ht="18" hidden="1" customHeight="1" thickBot="1">
      <c r="A65" s="174">
        <v>15</v>
      </c>
      <c r="B65" s="294">
        <f t="shared" si="0"/>
        <v>0</v>
      </c>
      <c r="C65" s="295" t="s">
        <v>177</v>
      </c>
      <c r="D65" s="151"/>
      <c r="E65" s="287" t="s">
        <v>207</v>
      </c>
      <c r="F65" s="288"/>
      <c r="G65" s="289" t="s">
        <v>207</v>
      </c>
      <c r="H65" s="290"/>
      <c r="I65" s="296"/>
      <c r="J65" s="297"/>
      <c r="K65" s="298">
        <f t="shared" si="2"/>
        <v>0</v>
      </c>
      <c r="L65" s="299"/>
      <c r="M65" s="300">
        <f t="shared" si="1"/>
        <v>0</v>
      </c>
      <c r="N65" s="301"/>
      <c r="O65" s="302"/>
      <c r="P65" s="303">
        <v>0</v>
      </c>
      <c r="Q65" s="304"/>
      <c r="R65" s="176"/>
    </row>
    <row r="66" spans="1:21" ht="18" hidden="1" customHeight="1" thickBot="1">
      <c r="A66" s="174">
        <v>16</v>
      </c>
      <c r="B66" s="294">
        <f t="shared" si="0"/>
        <v>0</v>
      </c>
      <c r="C66" s="295" t="s">
        <v>177</v>
      </c>
      <c r="D66" s="151"/>
      <c r="E66" s="287" t="s">
        <v>207</v>
      </c>
      <c r="F66" s="288"/>
      <c r="G66" s="289" t="s">
        <v>207</v>
      </c>
      <c r="H66" s="290"/>
      <c r="I66" s="296"/>
      <c r="J66" s="297"/>
      <c r="K66" s="298">
        <f t="shared" si="2"/>
        <v>0</v>
      </c>
      <c r="L66" s="299"/>
      <c r="M66" s="300">
        <f t="shared" si="1"/>
        <v>0</v>
      </c>
      <c r="N66" s="301"/>
      <c r="O66" s="302"/>
      <c r="P66" s="303">
        <v>0</v>
      </c>
      <c r="Q66" s="304"/>
      <c r="R66" s="176"/>
    </row>
    <row r="67" spans="1:21" ht="18" hidden="1" customHeight="1" thickBot="1">
      <c r="A67" s="174">
        <v>17</v>
      </c>
      <c r="B67" s="294">
        <f t="shared" si="0"/>
        <v>0</v>
      </c>
      <c r="C67" s="295" t="s">
        <v>177</v>
      </c>
      <c r="D67" s="151"/>
      <c r="E67" s="287" t="s">
        <v>207</v>
      </c>
      <c r="F67" s="288"/>
      <c r="G67" s="289" t="s">
        <v>207</v>
      </c>
      <c r="H67" s="290"/>
      <c r="I67" s="296"/>
      <c r="J67" s="297"/>
      <c r="K67" s="298">
        <f t="shared" si="2"/>
        <v>0</v>
      </c>
      <c r="L67" s="299"/>
      <c r="M67" s="300">
        <f>+I67*K67</f>
        <v>0</v>
      </c>
      <c r="N67" s="301"/>
      <c r="O67" s="302"/>
      <c r="P67" s="303">
        <v>0</v>
      </c>
      <c r="Q67" s="304"/>
      <c r="R67" s="176"/>
    </row>
    <row r="68" spans="1:21" ht="18" hidden="1" customHeight="1" thickBot="1">
      <c r="A68" s="174">
        <v>18</v>
      </c>
      <c r="B68" s="294">
        <f t="shared" si="0"/>
        <v>0</v>
      </c>
      <c r="C68" s="295" t="s">
        <v>177</v>
      </c>
      <c r="D68" s="151"/>
      <c r="E68" s="287" t="s">
        <v>207</v>
      </c>
      <c r="F68" s="288"/>
      <c r="G68" s="289" t="s">
        <v>207</v>
      </c>
      <c r="H68" s="290"/>
      <c r="I68" s="296"/>
      <c r="J68" s="297"/>
      <c r="K68" s="298">
        <f t="shared" si="2"/>
        <v>0</v>
      </c>
      <c r="L68" s="299"/>
      <c r="M68" s="300">
        <f t="shared" si="1"/>
        <v>0</v>
      </c>
      <c r="N68" s="301"/>
      <c r="O68" s="302"/>
      <c r="P68" s="303">
        <v>0</v>
      </c>
      <c r="Q68" s="304"/>
      <c r="R68" s="176"/>
    </row>
    <row r="69" spans="1:21" ht="18" hidden="1" customHeight="1" thickBot="1">
      <c r="A69" s="174">
        <v>19</v>
      </c>
      <c r="B69" s="294">
        <f t="shared" si="0"/>
        <v>0</v>
      </c>
      <c r="C69" s="295" t="s">
        <v>177</v>
      </c>
      <c r="D69" s="151"/>
      <c r="E69" s="287" t="s">
        <v>207</v>
      </c>
      <c r="F69" s="288"/>
      <c r="G69" s="289" t="s">
        <v>207</v>
      </c>
      <c r="H69" s="290"/>
      <c r="I69" s="296"/>
      <c r="J69" s="297"/>
      <c r="K69" s="298">
        <f t="shared" si="2"/>
        <v>0</v>
      </c>
      <c r="L69" s="299"/>
      <c r="M69" s="300">
        <f t="shared" si="1"/>
        <v>0</v>
      </c>
      <c r="N69" s="301"/>
      <c r="O69" s="302"/>
      <c r="P69" s="303">
        <v>0</v>
      </c>
      <c r="Q69" s="304"/>
      <c r="R69" s="176"/>
    </row>
    <row r="70" spans="1:21" ht="18" hidden="1" customHeight="1" thickBot="1">
      <c r="A70" s="174">
        <v>20</v>
      </c>
      <c r="B70" s="398">
        <f t="shared" si="0"/>
        <v>0</v>
      </c>
      <c r="C70" s="399" t="s">
        <v>177</v>
      </c>
      <c r="D70" s="152"/>
      <c r="E70" s="287" t="s">
        <v>207</v>
      </c>
      <c r="F70" s="288"/>
      <c r="G70" s="289">
        <v>0</v>
      </c>
      <c r="H70" s="290"/>
      <c r="I70" s="296"/>
      <c r="J70" s="297"/>
      <c r="K70" s="400">
        <f t="shared" si="2"/>
        <v>0</v>
      </c>
      <c r="L70" s="401"/>
      <c r="M70" s="300">
        <f>+I70*K70</f>
        <v>0</v>
      </c>
      <c r="N70" s="301"/>
      <c r="O70" s="302"/>
      <c r="P70" s="402">
        <v>0</v>
      </c>
      <c r="Q70" s="403"/>
      <c r="R70" s="176"/>
    </row>
    <row r="71" spans="1:21" ht="18" customHeight="1" thickBot="1">
      <c r="A71" s="174"/>
      <c r="B71" s="387"/>
      <c r="C71" s="388"/>
      <c r="D71" s="388"/>
      <c r="E71" s="388"/>
      <c r="F71" s="388"/>
      <c r="G71" s="388"/>
      <c r="H71" s="388"/>
      <c r="I71" s="388"/>
      <c r="J71" s="388"/>
      <c r="K71" s="388"/>
      <c r="L71" s="388"/>
      <c r="M71" s="388"/>
      <c r="N71" s="388"/>
      <c r="O71" s="388"/>
      <c r="P71" s="389">
        <f>SUM(P51:Q70)</f>
        <v>0</v>
      </c>
      <c r="Q71" s="390"/>
      <c r="R71" s="177"/>
    </row>
    <row r="72" spans="1:21" ht="18" customHeight="1" thickBot="1">
      <c r="A72" s="174"/>
      <c r="B72" s="318" t="s">
        <v>206</v>
      </c>
      <c r="C72" s="319"/>
      <c r="D72" s="319"/>
      <c r="E72" s="319"/>
      <c r="F72" s="319"/>
      <c r="G72" s="319"/>
      <c r="H72" s="319"/>
      <c r="I72" s="319"/>
      <c r="J72" s="319"/>
      <c r="K72" s="319"/>
      <c r="L72" s="319"/>
      <c r="M72" s="319"/>
      <c r="N72" s="319"/>
      <c r="O72" s="319"/>
      <c r="P72" s="319"/>
      <c r="Q72" s="320"/>
      <c r="R72" s="178"/>
    </row>
    <row r="73" spans="1:21" ht="18" customHeight="1" thickBot="1">
      <c r="A73" s="179"/>
      <c r="B73" s="391" t="s">
        <v>162</v>
      </c>
      <c r="C73" s="392"/>
      <c r="D73" s="153" t="s">
        <v>6</v>
      </c>
      <c r="E73" s="393" t="s">
        <v>178</v>
      </c>
      <c r="F73" s="392"/>
      <c r="G73" s="392"/>
      <c r="H73" s="392"/>
      <c r="I73" s="391" t="s">
        <v>179</v>
      </c>
      <c r="J73" s="404"/>
      <c r="K73" s="391" t="s">
        <v>208</v>
      </c>
      <c r="L73" s="404"/>
      <c r="M73" s="394" t="s">
        <v>180</v>
      </c>
      <c r="N73" s="395"/>
      <c r="O73" s="396"/>
      <c r="P73" s="395" t="s">
        <v>181</v>
      </c>
      <c r="Q73" s="397"/>
      <c r="R73" s="250"/>
    </row>
    <row r="74" spans="1:21" ht="18" customHeight="1" thickBot="1">
      <c r="A74" s="180">
        <v>1</v>
      </c>
      <c r="B74" s="405" t="str">
        <f t="shared" ref="B74:B91" si="3">B22</f>
        <v>680010106000000040016000000000</v>
      </c>
      <c r="C74" s="406"/>
      <c r="D74" s="166" t="s">
        <v>182</v>
      </c>
      <c r="E74" s="256">
        <v>6</v>
      </c>
      <c r="F74" s="256"/>
      <c r="G74" s="256"/>
      <c r="H74" s="256"/>
      <c r="I74" s="252">
        <v>42</v>
      </c>
      <c r="J74" s="253"/>
      <c r="K74" s="245">
        <v>466</v>
      </c>
      <c r="L74" s="246"/>
      <c r="M74" s="257">
        <v>352351.05200000003</v>
      </c>
      <c r="N74" s="258"/>
      <c r="O74" s="259"/>
      <c r="P74" s="260">
        <f>K74*M74</f>
        <v>164195590.23200002</v>
      </c>
      <c r="Q74" s="261"/>
      <c r="R74" s="250"/>
    </row>
    <row r="75" spans="1:21" ht="18" customHeight="1">
      <c r="A75" s="180">
        <v>2</v>
      </c>
      <c r="B75" s="254" t="str">
        <f t="shared" si="3"/>
        <v>68001010600000004P001000000000</v>
      </c>
      <c r="C75" s="255"/>
      <c r="D75" s="149" t="s">
        <v>182</v>
      </c>
      <c r="E75" s="256">
        <v>45</v>
      </c>
      <c r="F75" s="256"/>
      <c r="G75" s="256"/>
      <c r="H75" s="256"/>
      <c r="I75" s="252">
        <v>48</v>
      </c>
      <c r="J75" s="253"/>
      <c r="K75" s="245">
        <v>372</v>
      </c>
      <c r="L75" s="246"/>
      <c r="M75" s="257">
        <v>413657.20819999999</v>
      </c>
      <c r="N75" s="258"/>
      <c r="O75" s="259"/>
      <c r="P75" s="260">
        <f t="shared" ref="P75:P93" si="4">M75*K75</f>
        <v>153880481.45039999</v>
      </c>
      <c r="Q75" s="261"/>
      <c r="R75" s="250"/>
    </row>
    <row r="76" spans="1:21" ht="18" hidden="1" customHeight="1">
      <c r="A76" s="180">
        <v>3</v>
      </c>
      <c r="B76" s="254">
        <f t="shared" si="3"/>
        <v>0</v>
      </c>
      <c r="C76" s="255"/>
      <c r="D76" s="149" t="s">
        <v>182</v>
      </c>
      <c r="E76" s="256">
        <v>0</v>
      </c>
      <c r="F76" s="256"/>
      <c r="G76" s="256"/>
      <c r="H76" s="256"/>
      <c r="I76" s="252">
        <f>+'REGISTRO Y CALIFICACIÓN(A2)'!$H$298</f>
        <v>48</v>
      </c>
      <c r="J76" s="253"/>
      <c r="K76" s="245">
        <v>0</v>
      </c>
      <c r="L76" s="246"/>
      <c r="M76" s="257"/>
      <c r="N76" s="258"/>
      <c r="O76" s="259"/>
      <c r="P76" s="260">
        <f t="shared" si="4"/>
        <v>0</v>
      </c>
      <c r="Q76" s="261"/>
      <c r="R76" s="250"/>
    </row>
    <row r="77" spans="1:21" ht="18" hidden="1" customHeight="1">
      <c r="A77" s="180">
        <v>4</v>
      </c>
      <c r="B77" s="254">
        <f t="shared" si="3"/>
        <v>0</v>
      </c>
      <c r="C77" s="255"/>
      <c r="D77" s="149" t="s">
        <v>182</v>
      </c>
      <c r="E77" s="256">
        <v>0</v>
      </c>
      <c r="F77" s="256"/>
      <c r="G77" s="256"/>
      <c r="H77" s="256"/>
      <c r="I77" s="252">
        <f>+'REGISTRO Y CALIFICACIÓN(A2)'!$H$298</f>
        <v>48</v>
      </c>
      <c r="J77" s="253"/>
      <c r="K77" s="245">
        <v>0</v>
      </c>
      <c r="L77" s="246"/>
      <c r="M77" s="257"/>
      <c r="N77" s="258"/>
      <c r="O77" s="259"/>
      <c r="P77" s="260">
        <f t="shared" si="4"/>
        <v>0</v>
      </c>
      <c r="Q77" s="261"/>
      <c r="R77" s="250"/>
    </row>
    <row r="78" spans="1:21" ht="18" hidden="1" customHeight="1">
      <c r="A78" s="180">
        <v>5</v>
      </c>
      <c r="B78" s="254">
        <f t="shared" si="3"/>
        <v>0</v>
      </c>
      <c r="C78" s="255"/>
      <c r="D78" s="149" t="s">
        <v>182</v>
      </c>
      <c r="E78" s="256">
        <v>0</v>
      </c>
      <c r="F78" s="256"/>
      <c r="G78" s="256"/>
      <c r="H78" s="256"/>
      <c r="I78" s="252">
        <f>+'REGISTRO Y CALIFICACIÓN(A2)'!$H$298</f>
        <v>48</v>
      </c>
      <c r="J78" s="253"/>
      <c r="K78" s="245">
        <v>0</v>
      </c>
      <c r="L78" s="246"/>
      <c r="M78" s="257"/>
      <c r="N78" s="258"/>
      <c r="O78" s="259"/>
      <c r="P78" s="260">
        <f t="shared" si="4"/>
        <v>0</v>
      </c>
      <c r="Q78" s="261"/>
      <c r="R78" s="250"/>
    </row>
    <row r="79" spans="1:21" ht="18" hidden="1" customHeight="1">
      <c r="A79" s="180">
        <v>6</v>
      </c>
      <c r="B79" s="254">
        <f t="shared" si="3"/>
        <v>0</v>
      </c>
      <c r="C79" s="255"/>
      <c r="D79" s="149" t="s">
        <v>182</v>
      </c>
      <c r="E79" s="256">
        <v>0</v>
      </c>
      <c r="F79" s="256"/>
      <c r="G79" s="256"/>
      <c r="H79" s="256"/>
      <c r="I79" s="252">
        <f>+'REGISTRO Y CALIFICACIÓN(A2)'!$H$298</f>
        <v>48</v>
      </c>
      <c r="J79" s="253"/>
      <c r="K79" s="245">
        <v>0</v>
      </c>
      <c r="L79" s="246"/>
      <c r="M79" s="257"/>
      <c r="N79" s="258"/>
      <c r="O79" s="259"/>
      <c r="P79" s="260">
        <f t="shared" si="4"/>
        <v>0</v>
      </c>
      <c r="Q79" s="261"/>
      <c r="R79" s="250"/>
    </row>
    <row r="80" spans="1:21" ht="18" hidden="1" customHeight="1">
      <c r="A80" s="180">
        <v>7</v>
      </c>
      <c r="B80" s="254">
        <f t="shared" si="3"/>
        <v>0</v>
      </c>
      <c r="C80" s="255"/>
      <c r="D80" s="149" t="s">
        <v>182</v>
      </c>
      <c r="E80" s="256">
        <v>0</v>
      </c>
      <c r="F80" s="256"/>
      <c r="G80" s="256"/>
      <c r="H80" s="256"/>
      <c r="I80" s="252">
        <f>+'REGISTRO Y CALIFICACIÓN(A2)'!$H$298</f>
        <v>48</v>
      </c>
      <c r="J80" s="253"/>
      <c r="K80" s="245">
        <v>0</v>
      </c>
      <c r="L80" s="246"/>
      <c r="M80" s="257"/>
      <c r="N80" s="258"/>
      <c r="O80" s="259"/>
      <c r="P80" s="260">
        <f t="shared" si="4"/>
        <v>0</v>
      </c>
      <c r="Q80" s="261"/>
      <c r="R80" s="250"/>
      <c r="U80" s="162"/>
    </row>
    <row r="81" spans="1:21" ht="18" hidden="1" customHeight="1">
      <c r="A81" s="180">
        <v>8</v>
      </c>
      <c r="B81" s="254">
        <f t="shared" si="3"/>
        <v>0</v>
      </c>
      <c r="C81" s="255"/>
      <c r="D81" s="149" t="s">
        <v>182</v>
      </c>
      <c r="E81" s="256">
        <v>0</v>
      </c>
      <c r="F81" s="256"/>
      <c r="G81" s="256"/>
      <c r="H81" s="256"/>
      <c r="I81" s="252">
        <f>+'REGISTRO Y CALIFICACIÓN(A2)'!$H$298</f>
        <v>48</v>
      </c>
      <c r="J81" s="253"/>
      <c r="K81" s="245">
        <v>0</v>
      </c>
      <c r="L81" s="246"/>
      <c r="M81" s="257"/>
      <c r="N81" s="258"/>
      <c r="O81" s="259"/>
      <c r="P81" s="260">
        <f t="shared" si="4"/>
        <v>0</v>
      </c>
      <c r="Q81" s="261"/>
      <c r="R81" s="250"/>
      <c r="U81" s="162"/>
    </row>
    <row r="82" spans="1:21" ht="18" hidden="1" customHeight="1">
      <c r="A82" s="180">
        <v>9</v>
      </c>
      <c r="B82" s="254">
        <f t="shared" si="3"/>
        <v>0</v>
      </c>
      <c r="C82" s="255"/>
      <c r="D82" s="149" t="s">
        <v>182</v>
      </c>
      <c r="E82" s="256">
        <v>0</v>
      </c>
      <c r="F82" s="256"/>
      <c r="G82" s="256"/>
      <c r="H82" s="256"/>
      <c r="I82" s="252">
        <f>+'REGISTRO Y CALIFICACIÓN(A2)'!$H$298</f>
        <v>48</v>
      </c>
      <c r="J82" s="253"/>
      <c r="K82" s="245">
        <v>0</v>
      </c>
      <c r="L82" s="246"/>
      <c r="M82" s="257"/>
      <c r="N82" s="258"/>
      <c r="O82" s="259"/>
      <c r="P82" s="260">
        <f t="shared" si="4"/>
        <v>0</v>
      </c>
      <c r="Q82" s="261"/>
      <c r="R82" s="250"/>
      <c r="U82" s="162"/>
    </row>
    <row r="83" spans="1:21" ht="18" hidden="1" customHeight="1">
      <c r="A83" s="180">
        <v>10</v>
      </c>
      <c r="B83" s="254">
        <f t="shared" si="3"/>
        <v>0</v>
      </c>
      <c r="C83" s="255"/>
      <c r="D83" s="149" t="s">
        <v>182</v>
      </c>
      <c r="E83" s="256">
        <v>0</v>
      </c>
      <c r="F83" s="256"/>
      <c r="G83" s="256"/>
      <c r="H83" s="256"/>
      <c r="I83" s="252">
        <f>+'REGISTRO Y CALIFICACIÓN(A2)'!$H$298</f>
        <v>48</v>
      </c>
      <c r="J83" s="253"/>
      <c r="K83" s="245">
        <v>0</v>
      </c>
      <c r="L83" s="246"/>
      <c r="M83" s="257"/>
      <c r="N83" s="258"/>
      <c r="O83" s="259"/>
      <c r="P83" s="260">
        <f t="shared" si="4"/>
        <v>0</v>
      </c>
      <c r="Q83" s="261"/>
      <c r="R83" s="250"/>
      <c r="U83" s="162"/>
    </row>
    <row r="84" spans="1:21" ht="18" hidden="1" customHeight="1">
      <c r="A84" s="180">
        <v>11</v>
      </c>
      <c r="B84" s="254">
        <f t="shared" si="3"/>
        <v>0</v>
      </c>
      <c r="C84" s="255"/>
      <c r="D84" s="149" t="s">
        <v>182</v>
      </c>
      <c r="E84" s="256">
        <v>0</v>
      </c>
      <c r="F84" s="256"/>
      <c r="G84" s="256"/>
      <c r="H84" s="256"/>
      <c r="I84" s="252">
        <f>+'REGISTRO Y CALIFICACIÓN(A2)'!$H$298</f>
        <v>48</v>
      </c>
      <c r="J84" s="253"/>
      <c r="K84" s="245">
        <v>0</v>
      </c>
      <c r="L84" s="246"/>
      <c r="M84" s="257"/>
      <c r="N84" s="258"/>
      <c r="O84" s="259"/>
      <c r="P84" s="260"/>
      <c r="Q84" s="261"/>
      <c r="R84" s="250"/>
      <c r="U84" s="162"/>
    </row>
    <row r="85" spans="1:21" ht="18" hidden="1" customHeight="1">
      <c r="A85" s="180">
        <v>12</v>
      </c>
      <c r="B85" s="254">
        <f t="shared" si="3"/>
        <v>0</v>
      </c>
      <c r="C85" s="255"/>
      <c r="D85" s="149" t="s">
        <v>182</v>
      </c>
      <c r="E85" s="256">
        <v>0</v>
      </c>
      <c r="F85" s="256"/>
      <c r="G85" s="256"/>
      <c r="H85" s="256"/>
      <c r="I85" s="252">
        <f>+'REGISTRO Y CALIFICACIÓN(A2)'!$H$298</f>
        <v>48</v>
      </c>
      <c r="J85" s="253"/>
      <c r="K85" s="245">
        <v>0</v>
      </c>
      <c r="L85" s="246"/>
      <c r="M85" s="257"/>
      <c r="N85" s="258"/>
      <c r="O85" s="259"/>
      <c r="P85" s="260">
        <f t="shared" si="4"/>
        <v>0</v>
      </c>
      <c r="Q85" s="261"/>
      <c r="R85" s="250"/>
      <c r="U85" s="162"/>
    </row>
    <row r="86" spans="1:21" ht="18" hidden="1" customHeight="1">
      <c r="A86" s="180">
        <v>13</v>
      </c>
      <c r="B86" s="254">
        <f t="shared" si="3"/>
        <v>0</v>
      </c>
      <c r="C86" s="255"/>
      <c r="D86" s="149" t="s">
        <v>182</v>
      </c>
      <c r="E86" s="256">
        <v>0</v>
      </c>
      <c r="F86" s="256"/>
      <c r="G86" s="256"/>
      <c r="H86" s="256"/>
      <c r="I86" s="252">
        <f>+'REGISTRO Y CALIFICACIÓN(A2)'!$H$298</f>
        <v>48</v>
      </c>
      <c r="J86" s="253"/>
      <c r="K86" s="245">
        <v>0</v>
      </c>
      <c r="L86" s="246"/>
      <c r="M86" s="257"/>
      <c r="N86" s="258"/>
      <c r="O86" s="259"/>
      <c r="P86" s="260">
        <f t="shared" si="4"/>
        <v>0</v>
      </c>
      <c r="Q86" s="261"/>
      <c r="R86" s="250"/>
    </row>
    <row r="87" spans="1:21" ht="18" hidden="1" customHeight="1">
      <c r="A87" s="180">
        <v>14</v>
      </c>
      <c r="B87" s="254">
        <f t="shared" si="3"/>
        <v>0</v>
      </c>
      <c r="C87" s="255"/>
      <c r="D87" s="149" t="s">
        <v>182</v>
      </c>
      <c r="E87" s="256">
        <v>0</v>
      </c>
      <c r="F87" s="256"/>
      <c r="G87" s="256"/>
      <c r="H87" s="256"/>
      <c r="I87" s="252">
        <f>+'REGISTRO Y CALIFICACIÓN(A2)'!$H$298</f>
        <v>48</v>
      </c>
      <c r="J87" s="253"/>
      <c r="K87" s="245">
        <v>0</v>
      </c>
      <c r="L87" s="246"/>
      <c r="M87" s="257"/>
      <c r="N87" s="258"/>
      <c r="O87" s="259"/>
      <c r="P87" s="260">
        <f t="shared" si="4"/>
        <v>0</v>
      </c>
      <c r="Q87" s="261"/>
      <c r="R87" s="250"/>
    </row>
    <row r="88" spans="1:21" ht="18" hidden="1" customHeight="1">
      <c r="A88" s="180">
        <v>15</v>
      </c>
      <c r="B88" s="254">
        <f t="shared" si="3"/>
        <v>0</v>
      </c>
      <c r="C88" s="255"/>
      <c r="D88" s="149" t="s">
        <v>182</v>
      </c>
      <c r="E88" s="256">
        <v>0</v>
      </c>
      <c r="F88" s="256"/>
      <c r="G88" s="256"/>
      <c r="H88" s="256"/>
      <c r="I88" s="252">
        <f>+'REGISTRO Y CALIFICACIÓN(A2)'!$H$298</f>
        <v>48</v>
      </c>
      <c r="J88" s="253"/>
      <c r="K88" s="245">
        <v>0</v>
      </c>
      <c r="L88" s="246"/>
      <c r="M88" s="257"/>
      <c r="N88" s="258"/>
      <c r="O88" s="259"/>
      <c r="P88" s="260">
        <f t="shared" si="4"/>
        <v>0</v>
      </c>
      <c r="Q88" s="261"/>
      <c r="R88" s="250"/>
    </row>
    <row r="89" spans="1:21" ht="18" hidden="1" customHeight="1">
      <c r="A89" s="180">
        <v>16</v>
      </c>
      <c r="B89" s="254">
        <f t="shared" si="3"/>
        <v>0</v>
      </c>
      <c r="C89" s="255"/>
      <c r="D89" s="149" t="s">
        <v>182</v>
      </c>
      <c r="E89" s="256">
        <v>0</v>
      </c>
      <c r="F89" s="256"/>
      <c r="G89" s="256"/>
      <c r="H89" s="256"/>
      <c r="I89" s="252">
        <f>+'REGISTRO Y CALIFICACIÓN(A2)'!$H$298</f>
        <v>48</v>
      </c>
      <c r="J89" s="253"/>
      <c r="K89" s="245">
        <v>0</v>
      </c>
      <c r="L89" s="246"/>
      <c r="M89" s="257"/>
      <c r="N89" s="258"/>
      <c r="O89" s="259"/>
      <c r="P89" s="260">
        <f t="shared" si="4"/>
        <v>0</v>
      </c>
      <c r="Q89" s="261"/>
      <c r="R89" s="250"/>
    </row>
    <row r="90" spans="1:21" ht="18" hidden="1" customHeight="1">
      <c r="A90" s="180">
        <v>17</v>
      </c>
      <c r="B90" s="254">
        <f t="shared" si="3"/>
        <v>0</v>
      </c>
      <c r="C90" s="255"/>
      <c r="D90" s="149" t="s">
        <v>182</v>
      </c>
      <c r="E90" s="256">
        <v>0</v>
      </c>
      <c r="F90" s="256"/>
      <c r="G90" s="256"/>
      <c r="H90" s="256"/>
      <c r="I90" s="252">
        <f>+'REGISTRO Y CALIFICACIÓN(A2)'!$H$298</f>
        <v>48</v>
      </c>
      <c r="J90" s="253"/>
      <c r="K90" s="245">
        <v>0</v>
      </c>
      <c r="L90" s="246"/>
      <c r="M90" s="257"/>
      <c r="N90" s="258"/>
      <c r="O90" s="259"/>
      <c r="P90" s="260">
        <f t="shared" si="4"/>
        <v>0</v>
      </c>
      <c r="Q90" s="261"/>
      <c r="R90" s="250"/>
    </row>
    <row r="91" spans="1:21" ht="18" hidden="1" customHeight="1">
      <c r="A91" s="180">
        <v>18</v>
      </c>
      <c r="B91" s="254">
        <f t="shared" si="3"/>
        <v>0</v>
      </c>
      <c r="C91" s="255"/>
      <c r="D91" s="149" t="s">
        <v>182</v>
      </c>
      <c r="E91" s="256">
        <v>0</v>
      </c>
      <c r="F91" s="256"/>
      <c r="G91" s="256"/>
      <c r="H91" s="256"/>
      <c r="I91" s="252">
        <f>+'REGISTRO Y CALIFICACIÓN(A2)'!$H$298</f>
        <v>48</v>
      </c>
      <c r="J91" s="253"/>
      <c r="K91" s="245">
        <v>0</v>
      </c>
      <c r="L91" s="246"/>
      <c r="M91" s="257"/>
      <c r="N91" s="258"/>
      <c r="O91" s="259"/>
      <c r="P91" s="260">
        <f t="shared" si="4"/>
        <v>0</v>
      </c>
      <c r="Q91" s="261"/>
      <c r="R91" s="250"/>
    </row>
    <row r="92" spans="1:21" ht="18" hidden="1" customHeight="1">
      <c r="A92" s="180">
        <v>19</v>
      </c>
      <c r="B92" s="410">
        <f t="shared" ref="B92:B93" si="5">B40</f>
        <v>0</v>
      </c>
      <c r="C92" s="411"/>
      <c r="D92" s="150" t="s">
        <v>182</v>
      </c>
      <c r="E92" s="256">
        <v>0</v>
      </c>
      <c r="F92" s="256"/>
      <c r="G92" s="256"/>
      <c r="H92" s="256"/>
      <c r="I92" s="252">
        <f>+'REGISTRO Y CALIFICACIÓN(A2)'!$H$298</f>
        <v>48</v>
      </c>
      <c r="J92" s="253"/>
      <c r="K92" s="245">
        <v>0</v>
      </c>
      <c r="L92" s="246"/>
      <c r="M92" s="257"/>
      <c r="N92" s="258"/>
      <c r="O92" s="259"/>
      <c r="P92" s="407">
        <f t="shared" si="4"/>
        <v>0</v>
      </c>
      <c r="Q92" s="408"/>
      <c r="R92" s="250"/>
    </row>
    <row r="93" spans="1:21" ht="18" hidden="1" customHeight="1">
      <c r="A93" s="174">
        <v>20</v>
      </c>
      <c r="B93" s="309">
        <f t="shared" si="5"/>
        <v>0</v>
      </c>
      <c r="C93" s="352"/>
      <c r="D93" s="149" t="s">
        <v>182</v>
      </c>
      <c r="E93" s="256">
        <v>0</v>
      </c>
      <c r="F93" s="256"/>
      <c r="G93" s="256"/>
      <c r="H93" s="256"/>
      <c r="I93" s="252">
        <f>+'REGISTRO Y CALIFICACIÓN(A2)'!$H$298</f>
        <v>48</v>
      </c>
      <c r="J93" s="253"/>
      <c r="K93" s="245">
        <v>0</v>
      </c>
      <c r="L93" s="246"/>
      <c r="M93" s="257"/>
      <c r="N93" s="258"/>
      <c r="O93" s="259"/>
      <c r="P93" s="409">
        <f t="shared" si="4"/>
        <v>0</v>
      </c>
      <c r="Q93" s="409"/>
      <c r="R93" s="251"/>
    </row>
    <row r="94" spans="1:21" s="139" customFormat="1" ht="14.45" customHeight="1" thickBot="1">
      <c r="A94" s="206"/>
      <c r="B94" s="207"/>
      <c r="C94" s="207"/>
      <c r="D94" s="207"/>
      <c r="E94" s="207"/>
      <c r="F94" s="207"/>
      <c r="G94" s="207"/>
      <c r="H94" s="207"/>
      <c r="I94" s="207"/>
      <c r="J94" s="207"/>
      <c r="K94" s="207"/>
      <c r="L94" s="207"/>
      <c r="M94" s="207"/>
      <c r="N94" s="207"/>
      <c r="O94" s="207"/>
      <c r="P94" s="207"/>
      <c r="Q94" s="207"/>
      <c r="R94" s="208"/>
    </row>
    <row r="95" spans="1:21" ht="18" customHeight="1" thickBot="1">
      <c r="A95" s="247"/>
      <c r="B95" s="248"/>
      <c r="C95" s="248"/>
      <c r="D95" s="248"/>
      <c r="E95" s="248"/>
      <c r="F95" s="248"/>
      <c r="G95" s="248"/>
      <c r="H95" s="248"/>
      <c r="I95" s="248"/>
      <c r="J95" s="248"/>
      <c r="K95" s="248"/>
      <c r="L95" s="248"/>
      <c r="M95" s="248"/>
      <c r="N95" s="248"/>
      <c r="O95" s="248"/>
      <c r="P95" s="248"/>
      <c r="Q95" s="248"/>
      <c r="R95" s="249"/>
    </row>
    <row r="96" spans="1:21" ht="18" customHeight="1" thickBot="1">
      <c r="A96" s="179"/>
      <c r="B96" s="165"/>
      <c r="C96" s="165"/>
      <c r="D96" s="165"/>
      <c r="E96" s="165"/>
      <c r="F96" s="165"/>
      <c r="G96" s="165"/>
      <c r="H96" s="165"/>
      <c r="I96" s="165"/>
      <c r="J96" s="165"/>
      <c r="K96" s="165"/>
      <c r="L96" s="165"/>
      <c r="M96" s="165"/>
      <c r="N96" s="165"/>
      <c r="O96" s="165"/>
      <c r="P96" s="165"/>
      <c r="Q96" s="165"/>
      <c r="R96" s="182"/>
    </row>
    <row r="97" spans="1:20" s="139" customFormat="1" ht="17.45" customHeight="1" thickBot="1">
      <c r="A97" s="194"/>
      <c r="B97" s="195"/>
      <c r="C97" s="195"/>
      <c r="D97" s="195"/>
      <c r="E97" s="195"/>
      <c r="F97" s="195"/>
      <c r="G97" s="195"/>
      <c r="H97" s="195"/>
      <c r="I97" s="195"/>
      <c r="J97" s="195"/>
      <c r="K97" s="195"/>
      <c r="L97" s="195"/>
      <c r="M97" s="195"/>
      <c r="N97" s="195"/>
      <c r="O97" s="195"/>
      <c r="P97" s="195"/>
      <c r="Q97" s="195"/>
      <c r="R97" s="196"/>
    </row>
    <row r="98" spans="1:20" s="139" customFormat="1" ht="15" customHeight="1" thickBot="1">
      <c r="A98" s="173"/>
      <c r="B98" s="318" t="s">
        <v>183</v>
      </c>
      <c r="C98" s="319"/>
      <c r="D98" s="319"/>
      <c r="E98" s="319"/>
      <c r="F98" s="319"/>
      <c r="G98" s="319"/>
      <c r="H98" s="319"/>
      <c r="I98" s="319"/>
      <c r="J98" s="319"/>
      <c r="K98" s="319"/>
      <c r="L98" s="319"/>
      <c r="M98" s="319"/>
      <c r="N98" s="319"/>
      <c r="O98" s="319"/>
      <c r="P98" s="319"/>
      <c r="Q98" s="320"/>
      <c r="R98" s="132"/>
    </row>
    <row r="99" spans="1:20" s="139" customFormat="1" ht="15" customHeight="1">
      <c r="A99" s="173">
        <v>1</v>
      </c>
      <c r="B99" s="231" t="s">
        <v>162</v>
      </c>
      <c r="C99" s="232"/>
      <c r="D99" s="233"/>
      <c r="E99" s="234" t="str">
        <f>B22</f>
        <v>680010106000000040016000000000</v>
      </c>
      <c r="F99" s="235"/>
      <c r="G99" s="235"/>
      <c r="H99" s="235"/>
      <c r="I99" s="235"/>
      <c r="J99" s="235"/>
      <c r="K99" s="235"/>
      <c r="L99" s="235"/>
      <c r="M99" s="235"/>
      <c r="N99" s="235"/>
      <c r="O99" s="235"/>
      <c r="P99" s="235"/>
      <c r="Q99" s="236"/>
      <c r="R99" s="183"/>
    </row>
    <row r="100" spans="1:20" s="139" customFormat="1" ht="15" customHeight="1">
      <c r="A100" s="173"/>
      <c r="B100" s="237" t="s">
        <v>229</v>
      </c>
      <c r="C100" s="238"/>
      <c r="D100" s="170" t="s">
        <v>264</v>
      </c>
      <c r="E100" s="239" t="s">
        <v>265</v>
      </c>
      <c r="F100" s="412"/>
      <c r="G100" s="241">
        <v>2010</v>
      </c>
      <c r="H100" s="240"/>
      <c r="I100" s="242"/>
      <c r="J100" s="243"/>
      <c r="K100" s="243"/>
      <c r="L100" s="243"/>
      <c r="M100" s="243"/>
      <c r="N100" s="243"/>
      <c r="O100" s="243"/>
      <c r="P100" s="243"/>
      <c r="Q100" s="244"/>
      <c r="R100" s="184"/>
    </row>
    <row r="101" spans="1:20" s="167" customFormat="1" ht="15" hidden="1" customHeight="1" thickBot="1">
      <c r="A101" s="185"/>
      <c r="B101" s="229" t="s">
        <v>231</v>
      </c>
      <c r="C101" s="230"/>
      <c r="D101" s="230"/>
      <c r="E101" s="224">
        <f t="shared" ref="E101:E108" si="6">ROUND(E102/1.03,-3)</f>
        <v>429380000</v>
      </c>
      <c r="F101" s="224"/>
      <c r="G101" s="224"/>
      <c r="H101" s="224"/>
      <c r="I101" s="225" t="s">
        <v>210</v>
      </c>
      <c r="J101" s="225"/>
      <c r="K101" s="225"/>
      <c r="L101" s="225"/>
      <c r="M101" s="225"/>
      <c r="N101" s="225"/>
      <c r="O101" s="225"/>
      <c r="P101" s="225"/>
      <c r="Q101" s="226"/>
      <c r="R101" s="186"/>
      <c r="T101" s="168"/>
    </row>
    <row r="102" spans="1:20" s="167" customFormat="1" ht="15" hidden="1" customHeight="1" thickBot="1">
      <c r="A102" s="185"/>
      <c r="B102" s="222" t="s">
        <v>211</v>
      </c>
      <c r="C102" s="223"/>
      <c r="D102" s="223"/>
      <c r="E102" s="224">
        <f t="shared" si="6"/>
        <v>442261000</v>
      </c>
      <c r="F102" s="224"/>
      <c r="G102" s="224"/>
      <c r="H102" s="224"/>
      <c r="I102" s="225" t="s">
        <v>212</v>
      </c>
      <c r="J102" s="225"/>
      <c r="K102" s="225"/>
      <c r="L102" s="225"/>
      <c r="M102" s="225"/>
      <c r="N102" s="225"/>
      <c r="O102" s="225"/>
      <c r="P102" s="225"/>
      <c r="Q102" s="226"/>
      <c r="R102" s="186"/>
      <c r="T102" s="168"/>
    </row>
    <row r="103" spans="1:20" s="167" customFormat="1" ht="15" hidden="1" customHeight="1" thickBot="1">
      <c r="A103" s="185"/>
      <c r="B103" s="222" t="s">
        <v>213</v>
      </c>
      <c r="C103" s="223"/>
      <c r="D103" s="223"/>
      <c r="E103" s="224">
        <f t="shared" si="6"/>
        <v>455529000</v>
      </c>
      <c r="F103" s="224"/>
      <c r="G103" s="224"/>
      <c r="H103" s="224"/>
      <c r="I103" s="225" t="s">
        <v>214</v>
      </c>
      <c r="J103" s="225"/>
      <c r="K103" s="225"/>
      <c r="L103" s="225"/>
      <c r="M103" s="225"/>
      <c r="N103" s="225"/>
      <c r="O103" s="225"/>
      <c r="P103" s="225"/>
      <c r="Q103" s="226"/>
      <c r="R103" s="186"/>
      <c r="T103" s="168"/>
    </row>
    <row r="104" spans="1:20" s="167" customFormat="1" ht="15" hidden="1" customHeight="1" thickBot="1">
      <c r="A104" s="185"/>
      <c r="B104" s="222" t="s">
        <v>215</v>
      </c>
      <c r="C104" s="223"/>
      <c r="D104" s="223"/>
      <c r="E104" s="224">
        <f t="shared" si="6"/>
        <v>469195000</v>
      </c>
      <c r="F104" s="224"/>
      <c r="G104" s="224"/>
      <c r="H104" s="224"/>
      <c r="I104" s="225" t="s">
        <v>216</v>
      </c>
      <c r="J104" s="225"/>
      <c r="K104" s="225"/>
      <c r="L104" s="225"/>
      <c r="M104" s="225"/>
      <c r="N104" s="225"/>
      <c r="O104" s="225"/>
      <c r="P104" s="225"/>
      <c r="Q104" s="226"/>
      <c r="R104" s="186"/>
      <c r="T104" s="168"/>
    </row>
    <row r="105" spans="1:20" s="167" customFormat="1" ht="15" hidden="1" customHeight="1" thickBot="1">
      <c r="A105" s="185"/>
      <c r="B105" s="222" t="s">
        <v>217</v>
      </c>
      <c r="C105" s="223"/>
      <c r="D105" s="223"/>
      <c r="E105" s="224">
        <f t="shared" si="6"/>
        <v>483271000</v>
      </c>
      <c r="F105" s="224"/>
      <c r="G105" s="224"/>
      <c r="H105" s="224"/>
      <c r="I105" s="225" t="s">
        <v>218</v>
      </c>
      <c r="J105" s="225"/>
      <c r="K105" s="225"/>
      <c r="L105" s="225"/>
      <c r="M105" s="225"/>
      <c r="N105" s="225"/>
      <c r="O105" s="225"/>
      <c r="P105" s="225"/>
      <c r="Q105" s="226"/>
      <c r="R105" s="186"/>
      <c r="T105" s="168"/>
    </row>
    <row r="106" spans="1:20" s="167" customFormat="1" ht="15.6" hidden="1" customHeight="1" thickBot="1">
      <c r="A106" s="185"/>
      <c r="B106" s="222" t="s">
        <v>219</v>
      </c>
      <c r="C106" s="223"/>
      <c r="D106" s="223"/>
      <c r="E106" s="224">
        <f t="shared" si="6"/>
        <v>497769000</v>
      </c>
      <c r="F106" s="224"/>
      <c r="G106" s="224"/>
      <c r="H106" s="224"/>
      <c r="I106" s="225" t="s">
        <v>220</v>
      </c>
      <c r="J106" s="225"/>
      <c r="K106" s="225"/>
      <c r="L106" s="225"/>
      <c r="M106" s="225"/>
      <c r="N106" s="225"/>
      <c r="O106" s="225"/>
      <c r="P106" s="225"/>
      <c r="Q106" s="226"/>
      <c r="R106" s="186"/>
      <c r="T106" s="168"/>
    </row>
    <row r="107" spans="1:20" s="167" customFormat="1" ht="15" hidden="1" customHeight="1" thickBot="1">
      <c r="A107" s="185"/>
      <c r="B107" s="222" t="s">
        <v>221</v>
      </c>
      <c r="C107" s="223"/>
      <c r="D107" s="223"/>
      <c r="E107" s="224">
        <f t="shared" si="6"/>
        <v>512702000</v>
      </c>
      <c r="F107" s="224"/>
      <c r="G107" s="224"/>
      <c r="H107" s="224"/>
      <c r="I107" s="225" t="s">
        <v>222</v>
      </c>
      <c r="J107" s="225"/>
      <c r="K107" s="225"/>
      <c r="L107" s="225"/>
      <c r="M107" s="225"/>
      <c r="N107" s="225"/>
      <c r="O107" s="225"/>
      <c r="P107" s="225"/>
      <c r="Q107" s="226"/>
      <c r="R107" s="186"/>
      <c r="T107" s="168"/>
    </row>
    <row r="108" spans="1:20" s="167" customFormat="1" ht="15" hidden="1" customHeight="1" thickBot="1">
      <c r="A108" s="185"/>
      <c r="B108" s="222" t="s">
        <v>223</v>
      </c>
      <c r="C108" s="223"/>
      <c r="D108" s="223"/>
      <c r="E108" s="224">
        <f t="shared" si="6"/>
        <v>528083000</v>
      </c>
      <c r="F108" s="224"/>
      <c r="G108" s="224"/>
      <c r="H108" s="224"/>
      <c r="I108" s="225" t="s">
        <v>224</v>
      </c>
      <c r="J108" s="225"/>
      <c r="K108" s="225"/>
      <c r="L108" s="225"/>
      <c r="M108" s="225"/>
      <c r="N108" s="225"/>
      <c r="O108" s="225"/>
      <c r="P108" s="225"/>
      <c r="Q108" s="226"/>
      <c r="R108" s="186"/>
      <c r="T108" s="168"/>
    </row>
    <row r="109" spans="1:20" s="167" customFormat="1" ht="15" hidden="1" customHeight="1" thickBot="1">
      <c r="A109" s="185"/>
      <c r="B109" s="222" t="s">
        <v>225</v>
      </c>
      <c r="C109" s="223"/>
      <c r="D109" s="223"/>
      <c r="E109" s="224">
        <f>ROUND(E110/1.0431,-3)</f>
        <v>543926000</v>
      </c>
      <c r="F109" s="224"/>
      <c r="G109" s="224"/>
      <c r="H109" s="224"/>
      <c r="I109" s="225" t="s">
        <v>226</v>
      </c>
      <c r="J109" s="225"/>
      <c r="K109" s="225"/>
      <c r="L109" s="225"/>
      <c r="M109" s="225"/>
      <c r="N109" s="225"/>
      <c r="O109" s="225"/>
      <c r="P109" s="225"/>
      <c r="Q109" s="226"/>
      <c r="R109" s="186"/>
      <c r="T109" s="168"/>
    </row>
    <row r="110" spans="1:20" s="167" customFormat="1" ht="15" hidden="1" customHeight="1" thickBot="1">
      <c r="A110" s="185"/>
      <c r="B110" s="222" t="s">
        <v>227</v>
      </c>
      <c r="C110" s="223"/>
      <c r="D110" s="223"/>
      <c r="E110" s="224">
        <f>ROUND(E111/1.0451,-3)</f>
        <v>567369000</v>
      </c>
      <c r="F110" s="224"/>
      <c r="G110" s="224"/>
      <c r="H110" s="224"/>
      <c r="I110" s="225" t="s">
        <v>228</v>
      </c>
      <c r="J110" s="225"/>
      <c r="K110" s="225"/>
      <c r="L110" s="225"/>
      <c r="M110" s="225"/>
      <c r="N110" s="225"/>
      <c r="O110" s="225"/>
      <c r="P110" s="225"/>
      <c r="Q110" s="226"/>
      <c r="R110" s="186"/>
      <c r="T110" s="168"/>
    </row>
    <row r="111" spans="1:20" s="139" customFormat="1" ht="15" customHeight="1" thickBot="1">
      <c r="A111" s="187"/>
      <c r="B111" s="222" t="s">
        <v>232</v>
      </c>
      <c r="C111" s="223"/>
      <c r="D111" s="223"/>
      <c r="E111" s="224">
        <f>+ROUND(E112/1.03,-3)</f>
        <v>592957000</v>
      </c>
      <c r="F111" s="224"/>
      <c r="G111" s="224"/>
      <c r="H111" s="224"/>
      <c r="I111" s="227" t="s">
        <v>230</v>
      </c>
      <c r="J111" s="227"/>
      <c r="K111" s="227"/>
      <c r="L111" s="227"/>
      <c r="M111" s="227"/>
      <c r="N111" s="227"/>
      <c r="O111" s="227"/>
      <c r="P111" s="227"/>
      <c r="Q111" s="228"/>
      <c r="R111" s="188"/>
    </row>
    <row r="112" spans="1:20" s="139" customFormat="1" ht="15" customHeight="1" thickBot="1">
      <c r="A112" s="187"/>
      <c r="B112" s="222" t="s">
        <v>270</v>
      </c>
      <c r="C112" s="223"/>
      <c r="D112" s="223"/>
      <c r="E112" s="224">
        <f>+ROUND(M51+P74,-3)</f>
        <v>610746000</v>
      </c>
      <c r="F112" s="224"/>
      <c r="G112" s="224"/>
      <c r="H112" s="224"/>
      <c r="I112" s="192"/>
      <c r="J112" s="192"/>
      <c r="K112" s="192"/>
      <c r="L112" s="192"/>
      <c r="M112" s="192"/>
      <c r="N112" s="192"/>
      <c r="O112" s="192"/>
      <c r="P112" s="192"/>
      <c r="Q112" s="192"/>
      <c r="R112" s="193"/>
    </row>
    <row r="113" spans="1:20" s="139" customFormat="1" ht="15" customHeight="1">
      <c r="A113" s="173">
        <v>2</v>
      </c>
      <c r="B113" s="231" t="s">
        <v>162</v>
      </c>
      <c r="C113" s="232"/>
      <c r="D113" s="233"/>
      <c r="E113" s="234" t="str">
        <f>B23</f>
        <v>68001010600000004P001000000000</v>
      </c>
      <c r="F113" s="235"/>
      <c r="G113" s="235"/>
      <c r="H113" s="235"/>
      <c r="I113" s="235"/>
      <c r="J113" s="235"/>
      <c r="K113" s="235"/>
      <c r="L113" s="235"/>
      <c r="M113" s="235"/>
      <c r="N113" s="235"/>
      <c r="O113" s="235"/>
      <c r="P113" s="235"/>
      <c r="Q113" s="236"/>
      <c r="R113" s="183"/>
    </row>
    <row r="114" spans="1:20" s="139" customFormat="1" ht="15" customHeight="1">
      <c r="A114" s="173"/>
      <c r="B114" s="237" t="s">
        <v>229</v>
      </c>
      <c r="C114" s="238"/>
      <c r="D114" s="170" t="str">
        <f>$D$100</f>
        <v>03</v>
      </c>
      <c r="E114" s="239" t="str">
        <f>$E$100</f>
        <v>08</v>
      </c>
      <c r="F114" s="240"/>
      <c r="G114" s="241">
        <f>$G$100</f>
        <v>2010</v>
      </c>
      <c r="H114" s="240"/>
      <c r="I114" s="242"/>
      <c r="J114" s="243"/>
      <c r="K114" s="243"/>
      <c r="L114" s="243"/>
      <c r="M114" s="243"/>
      <c r="N114" s="243"/>
      <c r="O114" s="243"/>
      <c r="P114" s="243"/>
      <c r="Q114" s="244"/>
      <c r="R114" s="184"/>
    </row>
    <row r="115" spans="1:20" s="167" customFormat="1" ht="15" hidden="1" customHeight="1" thickBot="1">
      <c r="A115" s="185"/>
      <c r="B115" s="229" t="s">
        <v>231</v>
      </c>
      <c r="C115" s="230"/>
      <c r="D115" s="230"/>
      <c r="E115" s="224">
        <f t="shared" ref="E115:E122" si="7">ROUND(E116/1.03,-3)</f>
        <v>338081000</v>
      </c>
      <c r="F115" s="224"/>
      <c r="G115" s="224"/>
      <c r="H115" s="224"/>
      <c r="I115" s="225" t="s">
        <v>210</v>
      </c>
      <c r="J115" s="225"/>
      <c r="K115" s="225"/>
      <c r="L115" s="225"/>
      <c r="M115" s="225"/>
      <c r="N115" s="225"/>
      <c r="O115" s="225"/>
      <c r="P115" s="225"/>
      <c r="Q115" s="226"/>
      <c r="R115" s="186"/>
      <c r="T115" s="168"/>
    </row>
    <row r="116" spans="1:20" s="167" customFormat="1" ht="15" hidden="1" customHeight="1" thickBot="1">
      <c r="A116" s="185"/>
      <c r="B116" s="222" t="s">
        <v>211</v>
      </c>
      <c r="C116" s="223"/>
      <c r="D116" s="223"/>
      <c r="E116" s="224">
        <f t="shared" si="7"/>
        <v>348223000</v>
      </c>
      <c r="F116" s="224"/>
      <c r="G116" s="224"/>
      <c r="H116" s="224"/>
      <c r="I116" s="225" t="s">
        <v>212</v>
      </c>
      <c r="J116" s="225"/>
      <c r="K116" s="225"/>
      <c r="L116" s="225"/>
      <c r="M116" s="225"/>
      <c r="N116" s="225"/>
      <c r="O116" s="225"/>
      <c r="P116" s="225"/>
      <c r="Q116" s="226"/>
      <c r="R116" s="186"/>
      <c r="T116" s="168"/>
    </row>
    <row r="117" spans="1:20" s="167" customFormat="1" ht="15" hidden="1" customHeight="1" thickBot="1">
      <c r="A117" s="185"/>
      <c r="B117" s="222" t="s">
        <v>213</v>
      </c>
      <c r="C117" s="223"/>
      <c r="D117" s="223"/>
      <c r="E117" s="224">
        <f t="shared" si="7"/>
        <v>358670000</v>
      </c>
      <c r="F117" s="224"/>
      <c r="G117" s="224"/>
      <c r="H117" s="224"/>
      <c r="I117" s="225" t="s">
        <v>214</v>
      </c>
      <c r="J117" s="225"/>
      <c r="K117" s="225"/>
      <c r="L117" s="225"/>
      <c r="M117" s="225"/>
      <c r="N117" s="225"/>
      <c r="O117" s="225"/>
      <c r="P117" s="225"/>
      <c r="Q117" s="226"/>
      <c r="R117" s="186"/>
      <c r="T117" s="168"/>
    </row>
    <row r="118" spans="1:20" s="167" customFormat="1" ht="15" hidden="1" customHeight="1" thickBot="1">
      <c r="A118" s="185"/>
      <c r="B118" s="222" t="s">
        <v>215</v>
      </c>
      <c r="C118" s="223"/>
      <c r="D118" s="223"/>
      <c r="E118" s="224">
        <f t="shared" si="7"/>
        <v>369430000</v>
      </c>
      <c r="F118" s="224"/>
      <c r="G118" s="224"/>
      <c r="H118" s="224"/>
      <c r="I118" s="225" t="s">
        <v>216</v>
      </c>
      <c r="J118" s="225"/>
      <c r="K118" s="225"/>
      <c r="L118" s="225"/>
      <c r="M118" s="225"/>
      <c r="N118" s="225"/>
      <c r="O118" s="225"/>
      <c r="P118" s="225"/>
      <c r="Q118" s="226"/>
      <c r="R118" s="186"/>
      <c r="T118" s="168"/>
    </row>
    <row r="119" spans="1:20" s="167" customFormat="1" ht="15" hidden="1" customHeight="1" thickBot="1">
      <c r="A119" s="185"/>
      <c r="B119" s="222" t="s">
        <v>217</v>
      </c>
      <c r="C119" s="223"/>
      <c r="D119" s="223"/>
      <c r="E119" s="224">
        <f t="shared" si="7"/>
        <v>380513000</v>
      </c>
      <c r="F119" s="224"/>
      <c r="G119" s="224"/>
      <c r="H119" s="224"/>
      <c r="I119" s="225" t="s">
        <v>218</v>
      </c>
      <c r="J119" s="225"/>
      <c r="K119" s="225"/>
      <c r="L119" s="225"/>
      <c r="M119" s="225"/>
      <c r="N119" s="225"/>
      <c r="O119" s="225"/>
      <c r="P119" s="225"/>
      <c r="Q119" s="226"/>
      <c r="R119" s="186"/>
      <c r="T119" s="168"/>
    </row>
    <row r="120" spans="1:20" s="167" customFormat="1" ht="15" hidden="1" customHeight="1" thickBot="1">
      <c r="A120" s="185"/>
      <c r="B120" s="222" t="s">
        <v>219</v>
      </c>
      <c r="C120" s="223"/>
      <c r="D120" s="223"/>
      <c r="E120" s="224">
        <f t="shared" si="7"/>
        <v>391928000</v>
      </c>
      <c r="F120" s="224"/>
      <c r="G120" s="224"/>
      <c r="H120" s="224"/>
      <c r="I120" s="225" t="s">
        <v>220</v>
      </c>
      <c r="J120" s="225"/>
      <c r="K120" s="225"/>
      <c r="L120" s="225"/>
      <c r="M120" s="225"/>
      <c r="N120" s="225"/>
      <c r="O120" s="225"/>
      <c r="P120" s="225"/>
      <c r="Q120" s="226"/>
      <c r="R120" s="186"/>
      <c r="T120" s="168"/>
    </row>
    <row r="121" spans="1:20" s="167" customFormat="1" ht="15" hidden="1" customHeight="1" thickBot="1">
      <c r="A121" s="185"/>
      <c r="B121" s="222" t="s">
        <v>221</v>
      </c>
      <c r="C121" s="223"/>
      <c r="D121" s="223"/>
      <c r="E121" s="224">
        <f t="shared" si="7"/>
        <v>403686000</v>
      </c>
      <c r="F121" s="224"/>
      <c r="G121" s="224"/>
      <c r="H121" s="224"/>
      <c r="I121" s="225" t="s">
        <v>222</v>
      </c>
      <c r="J121" s="225"/>
      <c r="K121" s="225"/>
      <c r="L121" s="225"/>
      <c r="M121" s="225"/>
      <c r="N121" s="225"/>
      <c r="O121" s="225"/>
      <c r="P121" s="225"/>
      <c r="Q121" s="226"/>
      <c r="R121" s="186"/>
      <c r="T121" s="168"/>
    </row>
    <row r="122" spans="1:20" s="167" customFormat="1" ht="15" hidden="1" customHeight="1" thickBot="1">
      <c r="A122" s="185"/>
      <c r="B122" s="222" t="s">
        <v>223</v>
      </c>
      <c r="C122" s="223"/>
      <c r="D122" s="223"/>
      <c r="E122" s="224">
        <f t="shared" si="7"/>
        <v>415797000</v>
      </c>
      <c r="F122" s="224"/>
      <c r="G122" s="224"/>
      <c r="H122" s="224"/>
      <c r="I122" s="225" t="s">
        <v>224</v>
      </c>
      <c r="J122" s="225"/>
      <c r="K122" s="225"/>
      <c r="L122" s="225"/>
      <c r="M122" s="225"/>
      <c r="N122" s="225"/>
      <c r="O122" s="225"/>
      <c r="P122" s="225"/>
      <c r="Q122" s="226"/>
      <c r="R122" s="186"/>
      <c r="T122" s="168"/>
    </row>
    <row r="123" spans="1:20" s="167" customFormat="1" ht="15" hidden="1" customHeight="1" thickBot="1">
      <c r="A123" s="185"/>
      <c r="B123" s="222" t="s">
        <v>225</v>
      </c>
      <c r="C123" s="223"/>
      <c r="D123" s="223"/>
      <c r="E123" s="224">
        <f>ROUND(E124/1.0431,-3)</f>
        <v>428271000</v>
      </c>
      <c r="F123" s="224"/>
      <c r="G123" s="224"/>
      <c r="H123" s="224"/>
      <c r="I123" s="225" t="s">
        <v>226</v>
      </c>
      <c r="J123" s="225"/>
      <c r="K123" s="225"/>
      <c r="L123" s="225"/>
      <c r="M123" s="225"/>
      <c r="N123" s="225"/>
      <c r="O123" s="225"/>
      <c r="P123" s="225"/>
      <c r="Q123" s="226"/>
      <c r="R123" s="186"/>
      <c r="T123" s="168"/>
    </row>
    <row r="124" spans="1:20" s="167" customFormat="1" ht="15" hidden="1" customHeight="1" thickBot="1">
      <c r="A124" s="185"/>
      <c r="B124" s="222" t="s">
        <v>227</v>
      </c>
      <c r="C124" s="223"/>
      <c r="D124" s="223"/>
      <c r="E124" s="224">
        <f>ROUND(E125/1.0451,-3)</f>
        <v>446729000</v>
      </c>
      <c r="F124" s="224"/>
      <c r="G124" s="224"/>
      <c r="H124" s="224"/>
      <c r="I124" s="225" t="s">
        <v>228</v>
      </c>
      <c r="J124" s="225"/>
      <c r="K124" s="225"/>
      <c r="L124" s="225"/>
      <c r="M124" s="225"/>
      <c r="N124" s="225"/>
      <c r="O124" s="225"/>
      <c r="P124" s="225"/>
      <c r="Q124" s="226"/>
      <c r="R124" s="186"/>
      <c r="T124" s="168"/>
    </row>
    <row r="125" spans="1:20" s="139" customFormat="1" ht="15" customHeight="1" thickBot="1">
      <c r="A125" s="187"/>
      <c r="B125" s="222" t="s">
        <v>232</v>
      </c>
      <c r="C125" s="223"/>
      <c r="D125" s="223"/>
      <c r="E125" s="224">
        <f>+ROUND(E126/1.03,-3)</f>
        <v>466876000</v>
      </c>
      <c r="F125" s="224"/>
      <c r="G125" s="224"/>
      <c r="H125" s="224"/>
      <c r="I125" s="227" t="s">
        <v>230</v>
      </c>
      <c r="J125" s="227"/>
      <c r="K125" s="227"/>
      <c r="L125" s="227"/>
      <c r="M125" s="227"/>
      <c r="N125" s="227"/>
      <c r="O125" s="227"/>
      <c r="P125" s="227"/>
      <c r="Q125" s="228"/>
      <c r="R125" s="188"/>
    </row>
    <row r="126" spans="1:20" s="139" customFormat="1" ht="15" customHeight="1" thickBot="1">
      <c r="A126" s="187"/>
      <c r="B126" s="222" t="s">
        <v>270</v>
      </c>
      <c r="C126" s="223"/>
      <c r="D126" s="223"/>
      <c r="E126" s="224">
        <f>+ROUND(M52+P75,-3)</f>
        <v>480882000</v>
      </c>
      <c r="F126" s="224"/>
      <c r="G126" s="224"/>
      <c r="H126" s="224"/>
      <c r="I126" s="227" t="s">
        <v>271</v>
      </c>
      <c r="J126" s="227"/>
      <c r="K126" s="227"/>
      <c r="L126" s="227"/>
      <c r="M126" s="227"/>
      <c r="N126" s="227"/>
      <c r="O126" s="227"/>
      <c r="P126" s="227"/>
      <c r="Q126" s="228"/>
      <c r="R126" s="193"/>
    </row>
    <row r="127" spans="1:20" s="139" customFormat="1" ht="14.45" hidden="1" customHeight="1">
      <c r="A127" s="173">
        <v>3</v>
      </c>
      <c r="B127" s="231" t="s">
        <v>162</v>
      </c>
      <c r="C127" s="232"/>
      <c r="D127" s="233"/>
      <c r="E127" s="234">
        <f>B24</f>
        <v>0</v>
      </c>
      <c r="F127" s="235"/>
      <c r="G127" s="235"/>
      <c r="H127" s="235"/>
      <c r="I127" s="235"/>
      <c r="J127" s="235"/>
      <c r="K127" s="235"/>
      <c r="L127" s="235"/>
      <c r="M127" s="235"/>
      <c r="N127" s="235"/>
      <c r="O127" s="235"/>
      <c r="P127" s="235"/>
      <c r="Q127" s="236"/>
      <c r="R127" s="183"/>
    </row>
    <row r="128" spans="1:20" s="139" customFormat="1" ht="15" hidden="1" customHeight="1">
      <c r="A128" s="173"/>
      <c r="B128" s="237" t="s">
        <v>229</v>
      </c>
      <c r="C128" s="238"/>
      <c r="D128" s="170" t="str">
        <f>$D$100</f>
        <v>03</v>
      </c>
      <c r="E128" s="239" t="str">
        <f>$E$100</f>
        <v>08</v>
      </c>
      <c r="F128" s="240"/>
      <c r="G128" s="241">
        <f>$G$100</f>
        <v>2010</v>
      </c>
      <c r="H128" s="240"/>
      <c r="I128" s="242"/>
      <c r="J128" s="243"/>
      <c r="K128" s="243"/>
      <c r="L128" s="243"/>
      <c r="M128" s="243"/>
      <c r="N128" s="243"/>
      <c r="O128" s="243"/>
      <c r="P128" s="243"/>
      <c r="Q128" s="244"/>
      <c r="R128" s="184"/>
    </row>
    <row r="129" spans="1:20" s="167" customFormat="1" ht="15" hidden="1" customHeight="1" thickBot="1">
      <c r="A129" s="185"/>
      <c r="B129" s="229" t="s">
        <v>231</v>
      </c>
      <c r="C129" s="230"/>
      <c r="D129" s="230"/>
      <c r="E129" s="224">
        <f t="shared" ref="E129:E136" si="8">ROUND(E130/1.03,-3)</f>
        <v>0</v>
      </c>
      <c r="F129" s="224"/>
      <c r="G129" s="224"/>
      <c r="H129" s="224"/>
      <c r="I129" s="225" t="s">
        <v>210</v>
      </c>
      <c r="J129" s="225"/>
      <c r="K129" s="225"/>
      <c r="L129" s="225"/>
      <c r="M129" s="225"/>
      <c r="N129" s="225"/>
      <c r="O129" s="225"/>
      <c r="P129" s="225"/>
      <c r="Q129" s="226"/>
      <c r="R129" s="186"/>
      <c r="T129" s="168"/>
    </row>
    <row r="130" spans="1:20" s="167" customFormat="1" ht="15" hidden="1" customHeight="1" thickBot="1">
      <c r="A130" s="185"/>
      <c r="B130" s="222" t="s">
        <v>211</v>
      </c>
      <c r="C130" s="223"/>
      <c r="D130" s="223"/>
      <c r="E130" s="224">
        <f t="shared" si="8"/>
        <v>0</v>
      </c>
      <c r="F130" s="224"/>
      <c r="G130" s="224"/>
      <c r="H130" s="224"/>
      <c r="I130" s="225" t="s">
        <v>212</v>
      </c>
      <c r="J130" s="225"/>
      <c r="K130" s="225"/>
      <c r="L130" s="225"/>
      <c r="M130" s="225"/>
      <c r="N130" s="225"/>
      <c r="O130" s="225"/>
      <c r="P130" s="225"/>
      <c r="Q130" s="226"/>
      <c r="R130" s="186"/>
      <c r="T130" s="168"/>
    </row>
    <row r="131" spans="1:20" s="167" customFormat="1" ht="15" hidden="1" customHeight="1" thickBot="1">
      <c r="A131" s="185"/>
      <c r="B131" s="222" t="s">
        <v>213</v>
      </c>
      <c r="C131" s="223"/>
      <c r="D131" s="223"/>
      <c r="E131" s="224">
        <f t="shared" si="8"/>
        <v>0</v>
      </c>
      <c r="F131" s="224"/>
      <c r="G131" s="224"/>
      <c r="H131" s="224"/>
      <c r="I131" s="225" t="s">
        <v>214</v>
      </c>
      <c r="J131" s="225"/>
      <c r="K131" s="225"/>
      <c r="L131" s="225"/>
      <c r="M131" s="225"/>
      <c r="N131" s="225"/>
      <c r="O131" s="225"/>
      <c r="P131" s="225"/>
      <c r="Q131" s="226"/>
      <c r="R131" s="186"/>
      <c r="T131" s="168"/>
    </row>
    <row r="132" spans="1:20" s="167" customFormat="1" ht="15" hidden="1" customHeight="1" thickBot="1">
      <c r="A132" s="185"/>
      <c r="B132" s="222" t="s">
        <v>215</v>
      </c>
      <c r="C132" s="223"/>
      <c r="D132" s="223"/>
      <c r="E132" s="224">
        <f t="shared" si="8"/>
        <v>0</v>
      </c>
      <c r="F132" s="224"/>
      <c r="G132" s="224"/>
      <c r="H132" s="224"/>
      <c r="I132" s="225" t="s">
        <v>216</v>
      </c>
      <c r="J132" s="225"/>
      <c r="K132" s="225"/>
      <c r="L132" s="225"/>
      <c r="M132" s="225"/>
      <c r="N132" s="225"/>
      <c r="O132" s="225"/>
      <c r="P132" s="225"/>
      <c r="Q132" s="226"/>
      <c r="R132" s="186"/>
      <c r="T132" s="168"/>
    </row>
    <row r="133" spans="1:20" s="167" customFormat="1" ht="15" hidden="1" customHeight="1" thickBot="1">
      <c r="A133" s="185"/>
      <c r="B133" s="222" t="s">
        <v>217</v>
      </c>
      <c r="C133" s="223"/>
      <c r="D133" s="223"/>
      <c r="E133" s="224">
        <f t="shared" si="8"/>
        <v>0</v>
      </c>
      <c r="F133" s="224"/>
      <c r="G133" s="224"/>
      <c r="H133" s="224"/>
      <c r="I133" s="225" t="s">
        <v>218</v>
      </c>
      <c r="J133" s="225"/>
      <c r="K133" s="225"/>
      <c r="L133" s="225"/>
      <c r="M133" s="225"/>
      <c r="N133" s="225"/>
      <c r="O133" s="225"/>
      <c r="P133" s="225"/>
      <c r="Q133" s="226"/>
      <c r="R133" s="186"/>
      <c r="T133" s="168"/>
    </row>
    <row r="134" spans="1:20" s="167" customFormat="1" ht="15" hidden="1" customHeight="1" thickBot="1">
      <c r="A134" s="185"/>
      <c r="B134" s="222" t="s">
        <v>219</v>
      </c>
      <c r="C134" s="223"/>
      <c r="D134" s="223"/>
      <c r="E134" s="224">
        <f t="shared" si="8"/>
        <v>0</v>
      </c>
      <c r="F134" s="224"/>
      <c r="G134" s="224"/>
      <c r="H134" s="224"/>
      <c r="I134" s="225" t="s">
        <v>220</v>
      </c>
      <c r="J134" s="225"/>
      <c r="K134" s="225"/>
      <c r="L134" s="225"/>
      <c r="M134" s="225"/>
      <c r="N134" s="225"/>
      <c r="O134" s="225"/>
      <c r="P134" s="225"/>
      <c r="Q134" s="226"/>
      <c r="R134" s="186"/>
      <c r="T134" s="168"/>
    </row>
    <row r="135" spans="1:20" s="167" customFormat="1" ht="15" hidden="1" customHeight="1" thickBot="1">
      <c r="A135" s="185"/>
      <c r="B135" s="222" t="s">
        <v>221</v>
      </c>
      <c r="C135" s="223"/>
      <c r="D135" s="223"/>
      <c r="E135" s="224">
        <f t="shared" si="8"/>
        <v>0</v>
      </c>
      <c r="F135" s="224"/>
      <c r="G135" s="224"/>
      <c r="H135" s="224"/>
      <c r="I135" s="225" t="s">
        <v>222</v>
      </c>
      <c r="J135" s="225"/>
      <c r="K135" s="225"/>
      <c r="L135" s="225"/>
      <c r="M135" s="225"/>
      <c r="N135" s="225"/>
      <c r="O135" s="225"/>
      <c r="P135" s="225"/>
      <c r="Q135" s="226"/>
      <c r="R135" s="186"/>
      <c r="T135" s="168"/>
    </row>
    <row r="136" spans="1:20" s="167" customFormat="1" ht="15" hidden="1" customHeight="1" thickBot="1">
      <c r="A136" s="185"/>
      <c r="B136" s="222" t="s">
        <v>223</v>
      </c>
      <c r="C136" s="223"/>
      <c r="D136" s="223"/>
      <c r="E136" s="224">
        <f t="shared" si="8"/>
        <v>0</v>
      </c>
      <c r="F136" s="224"/>
      <c r="G136" s="224"/>
      <c r="H136" s="224"/>
      <c r="I136" s="225" t="s">
        <v>224</v>
      </c>
      <c r="J136" s="225"/>
      <c r="K136" s="225"/>
      <c r="L136" s="225"/>
      <c r="M136" s="225"/>
      <c r="N136" s="225"/>
      <c r="O136" s="225"/>
      <c r="P136" s="225"/>
      <c r="Q136" s="226"/>
      <c r="R136" s="186"/>
      <c r="T136" s="168"/>
    </row>
    <row r="137" spans="1:20" s="167" customFormat="1" ht="15" hidden="1" customHeight="1" thickBot="1">
      <c r="A137" s="185"/>
      <c r="B137" s="222" t="s">
        <v>225</v>
      </c>
      <c r="C137" s="223"/>
      <c r="D137" s="223"/>
      <c r="E137" s="224">
        <f>ROUND(E138/1.0431,-3)</f>
        <v>0</v>
      </c>
      <c r="F137" s="224"/>
      <c r="G137" s="224"/>
      <c r="H137" s="224"/>
      <c r="I137" s="225" t="s">
        <v>226</v>
      </c>
      <c r="J137" s="225"/>
      <c r="K137" s="225"/>
      <c r="L137" s="225"/>
      <c r="M137" s="225"/>
      <c r="N137" s="225"/>
      <c r="O137" s="225"/>
      <c r="P137" s="225"/>
      <c r="Q137" s="226"/>
      <c r="R137" s="186"/>
      <c r="T137" s="168"/>
    </row>
    <row r="138" spans="1:20" s="167" customFormat="1" ht="15" hidden="1" customHeight="1" thickBot="1">
      <c r="A138" s="185"/>
      <c r="B138" s="222" t="s">
        <v>227</v>
      </c>
      <c r="C138" s="223"/>
      <c r="D138" s="223"/>
      <c r="E138" s="224">
        <f>ROUND(E139/1.0451,-3)</f>
        <v>0</v>
      </c>
      <c r="F138" s="224"/>
      <c r="G138" s="224"/>
      <c r="H138" s="224"/>
      <c r="I138" s="225" t="s">
        <v>228</v>
      </c>
      <c r="J138" s="225"/>
      <c r="K138" s="225"/>
      <c r="L138" s="225"/>
      <c r="M138" s="225"/>
      <c r="N138" s="225"/>
      <c r="O138" s="225"/>
      <c r="P138" s="225"/>
      <c r="Q138" s="226"/>
      <c r="R138" s="186"/>
      <c r="T138" s="168"/>
    </row>
    <row r="139" spans="1:20" s="139" customFormat="1" ht="15" hidden="1" customHeight="1" thickBot="1">
      <c r="A139" s="187"/>
      <c r="B139" s="222" t="s">
        <v>232</v>
      </c>
      <c r="C139" s="223"/>
      <c r="D139" s="223"/>
      <c r="E139" s="224">
        <f>+ROUND(C396,-3)</f>
        <v>0</v>
      </c>
      <c r="F139" s="224"/>
      <c r="G139" s="224"/>
      <c r="H139" s="224"/>
      <c r="I139" s="227" t="s">
        <v>230</v>
      </c>
      <c r="J139" s="227"/>
      <c r="K139" s="227"/>
      <c r="L139" s="227"/>
      <c r="M139" s="227"/>
      <c r="N139" s="227"/>
      <c r="O139" s="227"/>
      <c r="P139" s="227"/>
      <c r="Q139" s="228"/>
      <c r="R139" s="188"/>
    </row>
    <row r="140" spans="1:20" s="139" customFormat="1" ht="15" hidden="1" customHeight="1" thickBot="1">
      <c r="A140" s="187"/>
      <c r="B140" s="189"/>
      <c r="C140" s="190"/>
      <c r="D140" s="190"/>
      <c r="E140" s="191"/>
      <c r="F140" s="191"/>
      <c r="G140" s="191"/>
      <c r="H140" s="191"/>
      <c r="I140" s="192"/>
      <c r="J140" s="192"/>
      <c r="K140" s="192"/>
      <c r="L140" s="192"/>
      <c r="M140" s="192"/>
      <c r="N140" s="192"/>
      <c r="O140" s="192"/>
      <c r="P140" s="192"/>
      <c r="Q140" s="192"/>
      <c r="R140" s="193"/>
    </row>
    <row r="141" spans="1:20" s="139" customFormat="1" ht="15" hidden="1" customHeight="1">
      <c r="A141" s="173">
        <v>4</v>
      </c>
      <c r="B141" s="231" t="s">
        <v>162</v>
      </c>
      <c r="C141" s="232"/>
      <c r="D141" s="233"/>
      <c r="E141" s="234">
        <f>B25</f>
        <v>0</v>
      </c>
      <c r="F141" s="235"/>
      <c r="G141" s="235"/>
      <c r="H141" s="235"/>
      <c r="I141" s="235"/>
      <c r="J141" s="235"/>
      <c r="K141" s="235"/>
      <c r="L141" s="235"/>
      <c r="M141" s="235"/>
      <c r="N141" s="235"/>
      <c r="O141" s="235"/>
      <c r="P141" s="235"/>
      <c r="Q141" s="236"/>
      <c r="R141" s="183"/>
    </row>
    <row r="142" spans="1:20" s="139" customFormat="1" ht="15" hidden="1" customHeight="1">
      <c r="A142" s="173"/>
      <c r="B142" s="237" t="s">
        <v>229</v>
      </c>
      <c r="C142" s="238"/>
      <c r="D142" s="170" t="str">
        <f>$D$100</f>
        <v>03</v>
      </c>
      <c r="E142" s="239" t="str">
        <f>$E$100</f>
        <v>08</v>
      </c>
      <c r="F142" s="240"/>
      <c r="G142" s="241">
        <f>$G$100</f>
        <v>2010</v>
      </c>
      <c r="H142" s="240"/>
      <c r="I142" s="242"/>
      <c r="J142" s="243"/>
      <c r="K142" s="243"/>
      <c r="L142" s="243"/>
      <c r="M142" s="243"/>
      <c r="N142" s="243"/>
      <c r="O142" s="243"/>
      <c r="P142" s="243"/>
      <c r="Q142" s="244"/>
      <c r="R142" s="184"/>
    </row>
    <row r="143" spans="1:20" s="167" customFormat="1" ht="15" hidden="1" customHeight="1" thickBot="1">
      <c r="A143" s="185"/>
      <c r="B143" s="229" t="s">
        <v>231</v>
      </c>
      <c r="C143" s="230"/>
      <c r="D143" s="230"/>
      <c r="E143" s="224">
        <f t="shared" ref="E143:E150" si="9">ROUND(E144/1.03,-3)</f>
        <v>0</v>
      </c>
      <c r="F143" s="224"/>
      <c r="G143" s="224"/>
      <c r="H143" s="224"/>
      <c r="I143" s="225" t="s">
        <v>210</v>
      </c>
      <c r="J143" s="225"/>
      <c r="K143" s="225"/>
      <c r="L143" s="225"/>
      <c r="M143" s="225"/>
      <c r="N143" s="225"/>
      <c r="O143" s="225"/>
      <c r="P143" s="225"/>
      <c r="Q143" s="226"/>
      <c r="R143" s="186"/>
      <c r="T143" s="168"/>
    </row>
    <row r="144" spans="1:20" s="167" customFormat="1" ht="15" hidden="1" customHeight="1" thickBot="1">
      <c r="A144" s="185"/>
      <c r="B144" s="222" t="s">
        <v>211</v>
      </c>
      <c r="C144" s="223"/>
      <c r="D144" s="223"/>
      <c r="E144" s="224">
        <f t="shared" si="9"/>
        <v>0</v>
      </c>
      <c r="F144" s="224"/>
      <c r="G144" s="224"/>
      <c r="H144" s="224"/>
      <c r="I144" s="225" t="s">
        <v>212</v>
      </c>
      <c r="J144" s="225"/>
      <c r="K144" s="225"/>
      <c r="L144" s="225"/>
      <c r="M144" s="225"/>
      <c r="N144" s="225"/>
      <c r="O144" s="225"/>
      <c r="P144" s="225"/>
      <c r="Q144" s="226"/>
      <c r="R144" s="186"/>
      <c r="T144" s="168"/>
    </row>
    <row r="145" spans="1:20" s="167" customFormat="1" ht="15" hidden="1" customHeight="1" thickBot="1">
      <c r="A145" s="185"/>
      <c r="B145" s="222" t="s">
        <v>213</v>
      </c>
      <c r="C145" s="223"/>
      <c r="D145" s="223"/>
      <c r="E145" s="224">
        <f t="shared" si="9"/>
        <v>0</v>
      </c>
      <c r="F145" s="224"/>
      <c r="G145" s="224"/>
      <c r="H145" s="224"/>
      <c r="I145" s="225" t="s">
        <v>214</v>
      </c>
      <c r="J145" s="225"/>
      <c r="K145" s="225"/>
      <c r="L145" s="225"/>
      <c r="M145" s="225"/>
      <c r="N145" s="225"/>
      <c r="O145" s="225"/>
      <c r="P145" s="225"/>
      <c r="Q145" s="226"/>
      <c r="R145" s="186"/>
      <c r="T145" s="168"/>
    </row>
    <row r="146" spans="1:20" s="167" customFormat="1" ht="15" hidden="1" customHeight="1" thickBot="1">
      <c r="A146" s="185"/>
      <c r="B146" s="222" t="s">
        <v>215</v>
      </c>
      <c r="C146" s="223"/>
      <c r="D146" s="223"/>
      <c r="E146" s="224">
        <f t="shared" si="9"/>
        <v>0</v>
      </c>
      <c r="F146" s="224"/>
      <c r="G146" s="224"/>
      <c r="H146" s="224"/>
      <c r="I146" s="225" t="s">
        <v>216</v>
      </c>
      <c r="J146" s="225"/>
      <c r="K146" s="225"/>
      <c r="L146" s="225"/>
      <c r="M146" s="225"/>
      <c r="N146" s="225"/>
      <c r="O146" s="225"/>
      <c r="P146" s="225"/>
      <c r="Q146" s="226"/>
      <c r="R146" s="186"/>
      <c r="T146" s="168"/>
    </row>
    <row r="147" spans="1:20" s="167" customFormat="1" ht="15" hidden="1" customHeight="1" thickBot="1">
      <c r="A147" s="185"/>
      <c r="B147" s="222" t="s">
        <v>217</v>
      </c>
      <c r="C147" s="223"/>
      <c r="D147" s="223"/>
      <c r="E147" s="224">
        <f t="shared" si="9"/>
        <v>0</v>
      </c>
      <c r="F147" s="224"/>
      <c r="G147" s="224"/>
      <c r="H147" s="224"/>
      <c r="I147" s="225" t="s">
        <v>218</v>
      </c>
      <c r="J147" s="225"/>
      <c r="K147" s="225"/>
      <c r="L147" s="225"/>
      <c r="M147" s="225"/>
      <c r="N147" s="225"/>
      <c r="O147" s="225"/>
      <c r="P147" s="225"/>
      <c r="Q147" s="226"/>
      <c r="R147" s="186"/>
      <c r="T147" s="168"/>
    </row>
    <row r="148" spans="1:20" s="167" customFormat="1" ht="15" hidden="1" customHeight="1" thickBot="1">
      <c r="A148" s="185"/>
      <c r="B148" s="222" t="s">
        <v>219</v>
      </c>
      <c r="C148" s="223"/>
      <c r="D148" s="223"/>
      <c r="E148" s="224">
        <f t="shared" si="9"/>
        <v>0</v>
      </c>
      <c r="F148" s="224"/>
      <c r="G148" s="224"/>
      <c r="H148" s="224"/>
      <c r="I148" s="225" t="s">
        <v>220</v>
      </c>
      <c r="J148" s="225"/>
      <c r="K148" s="225"/>
      <c r="L148" s="225"/>
      <c r="M148" s="225"/>
      <c r="N148" s="225"/>
      <c r="O148" s="225"/>
      <c r="P148" s="225"/>
      <c r="Q148" s="226"/>
      <c r="R148" s="186"/>
      <c r="T148" s="168"/>
    </row>
    <row r="149" spans="1:20" s="167" customFormat="1" ht="15" hidden="1" customHeight="1" thickBot="1">
      <c r="A149" s="185"/>
      <c r="B149" s="222" t="s">
        <v>221</v>
      </c>
      <c r="C149" s="223"/>
      <c r="D149" s="223"/>
      <c r="E149" s="224">
        <f t="shared" si="9"/>
        <v>0</v>
      </c>
      <c r="F149" s="224"/>
      <c r="G149" s="224"/>
      <c r="H149" s="224"/>
      <c r="I149" s="225" t="s">
        <v>222</v>
      </c>
      <c r="J149" s="225"/>
      <c r="K149" s="225"/>
      <c r="L149" s="225"/>
      <c r="M149" s="225"/>
      <c r="N149" s="225"/>
      <c r="O149" s="225"/>
      <c r="P149" s="225"/>
      <c r="Q149" s="226"/>
      <c r="R149" s="186"/>
      <c r="T149" s="168"/>
    </row>
    <row r="150" spans="1:20" s="167" customFormat="1" ht="15" hidden="1" customHeight="1" thickBot="1">
      <c r="A150" s="185"/>
      <c r="B150" s="222" t="s">
        <v>223</v>
      </c>
      <c r="C150" s="223"/>
      <c r="D150" s="223"/>
      <c r="E150" s="224">
        <f t="shared" si="9"/>
        <v>0</v>
      </c>
      <c r="F150" s="224"/>
      <c r="G150" s="224"/>
      <c r="H150" s="224"/>
      <c r="I150" s="225" t="s">
        <v>224</v>
      </c>
      <c r="J150" s="225"/>
      <c r="K150" s="225"/>
      <c r="L150" s="225"/>
      <c r="M150" s="225"/>
      <c r="N150" s="225"/>
      <c r="O150" s="225"/>
      <c r="P150" s="225"/>
      <c r="Q150" s="226"/>
      <c r="R150" s="186"/>
      <c r="T150" s="168"/>
    </row>
    <row r="151" spans="1:20" s="167" customFormat="1" ht="15" hidden="1" customHeight="1" thickBot="1">
      <c r="A151" s="185"/>
      <c r="B151" s="222" t="s">
        <v>225</v>
      </c>
      <c r="C151" s="223"/>
      <c r="D151" s="223"/>
      <c r="E151" s="224">
        <f>ROUND(E152/1.0431,-3)</f>
        <v>0</v>
      </c>
      <c r="F151" s="224"/>
      <c r="G151" s="224"/>
      <c r="H151" s="224"/>
      <c r="I151" s="225" t="s">
        <v>226</v>
      </c>
      <c r="J151" s="225"/>
      <c r="K151" s="225"/>
      <c r="L151" s="225"/>
      <c r="M151" s="225"/>
      <c r="N151" s="225"/>
      <c r="O151" s="225"/>
      <c r="P151" s="225"/>
      <c r="Q151" s="226"/>
      <c r="R151" s="186"/>
      <c r="T151" s="168"/>
    </row>
    <row r="152" spans="1:20" s="167" customFormat="1" ht="15" hidden="1" customHeight="1" thickBot="1">
      <c r="A152" s="185"/>
      <c r="B152" s="222" t="s">
        <v>227</v>
      </c>
      <c r="C152" s="223"/>
      <c r="D152" s="223"/>
      <c r="E152" s="224">
        <f>ROUND(E153/1.0451,-3)</f>
        <v>0</v>
      </c>
      <c r="F152" s="224"/>
      <c r="G152" s="224"/>
      <c r="H152" s="224"/>
      <c r="I152" s="225" t="s">
        <v>228</v>
      </c>
      <c r="J152" s="225"/>
      <c r="K152" s="225"/>
      <c r="L152" s="225"/>
      <c r="M152" s="225"/>
      <c r="N152" s="225"/>
      <c r="O152" s="225"/>
      <c r="P152" s="225"/>
      <c r="Q152" s="226"/>
      <c r="R152" s="186"/>
      <c r="T152" s="168"/>
    </row>
    <row r="153" spans="1:20" s="139" customFormat="1" ht="15" hidden="1" customHeight="1" thickBot="1">
      <c r="A153" s="187"/>
      <c r="B153" s="222" t="s">
        <v>232</v>
      </c>
      <c r="C153" s="223"/>
      <c r="D153" s="223"/>
      <c r="E153" s="224">
        <f>+ROUND(C397,-3)</f>
        <v>0</v>
      </c>
      <c r="F153" s="224"/>
      <c r="G153" s="224"/>
      <c r="H153" s="224"/>
      <c r="I153" s="227" t="s">
        <v>230</v>
      </c>
      <c r="J153" s="227"/>
      <c r="K153" s="227"/>
      <c r="L153" s="227"/>
      <c r="M153" s="227"/>
      <c r="N153" s="227"/>
      <c r="O153" s="227"/>
      <c r="P153" s="227"/>
      <c r="Q153" s="228"/>
      <c r="R153" s="188"/>
    </row>
    <row r="154" spans="1:20" s="139" customFormat="1" ht="15" hidden="1" customHeight="1" thickBot="1">
      <c r="A154" s="187"/>
      <c r="B154" s="189"/>
      <c r="C154" s="190"/>
      <c r="D154" s="190"/>
      <c r="E154" s="191"/>
      <c r="F154" s="191"/>
      <c r="G154" s="191"/>
      <c r="H154" s="191"/>
      <c r="I154" s="192"/>
      <c r="J154" s="192"/>
      <c r="K154" s="192"/>
      <c r="L154" s="192"/>
      <c r="M154" s="192"/>
      <c r="N154" s="192"/>
      <c r="O154" s="192"/>
      <c r="P154" s="192"/>
      <c r="Q154" s="192"/>
      <c r="R154" s="193"/>
    </row>
    <row r="155" spans="1:20" s="139" customFormat="1" ht="15" hidden="1" customHeight="1">
      <c r="A155" s="173">
        <v>5</v>
      </c>
      <c r="B155" s="231" t="s">
        <v>162</v>
      </c>
      <c r="C155" s="232"/>
      <c r="D155" s="233"/>
      <c r="E155" s="234">
        <f>B26</f>
        <v>0</v>
      </c>
      <c r="F155" s="235"/>
      <c r="G155" s="235"/>
      <c r="H155" s="235"/>
      <c r="I155" s="235"/>
      <c r="J155" s="235"/>
      <c r="K155" s="235"/>
      <c r="L155" s="235"/>
      <c r="M155" s="235"/>
      <c r="N155" s="235"/>
      <c r="O155" s="235"/>
      <c r="P155" s="235"/>
      <c r="Q155" s="236"/>
      <c r="R155" s="183"/>
    </row>
    <row r="156" spans="1:20" s="139" customFormat="1" ht="15" hidden="1" customHeight="1">
      <c r="A156" s="173"/>
      <c r="B156" s="237" t="s">
        <v>229</v>
      </c>
      <c r="C156" s="238"/>
      <c r="D156" s="170" t="str">
        <f>$D$100</f>
        <v>03</v>
      </c>
      <c r="E156" s="239" t="str">
        <f>$E$100</f>
        <v>08</v>
      </c>
      <c r="F156" s="240"/>
      <c r="G156" s="241">
        <f>$G$100</f>
        <v>2010</v>
      </c>
      <c r="H156" s="240"/>
      <c r="I156" s="242"/>
      <c r="J156" s="243"/>
      <c r="K156" s="243"/>
      <c r="L156" s="243"/>
      <c r="M156" s="243"/>
      <c r="N156" s="243"/>
      <c r="O156" s="243"/>
      <c r="P156" s="243"/>
      <c r="Q156" s="244"/>
      <c r="R156" s="184"/>
    </row>
    <row r="157" spans="1:20" s="167" customFormat="1" ht="15" hidden="1" customHeight="1" thickBot="1">
      <c r="A157" s="185"/>
      <c r="B157" s="229" t="s">
        <v>231</v>
      </c>
      <c r="C157" s="230"/>
      <c r="D157" s="230"/>
      <c r="E157" s="224">
        <f t="shared" ref="E157:E164" si="10">ROUND(E158/1.03,-3)</f>
        <v>0</v>
      </c>
      <c r="F157" s="224"/>
      <c r="G157" s="224"/>
      <c r="H157" s="224"/>
      <c r="I157" s="225" t="s">
        <v>210</v>
      </c>
      <c r="J157" s="225"/>
      <c r="K157" s="225"/>
      <c r="L157" s="225"/>
      <c r="M157" s="225"/>
      <c r="N157" s="225"/>
      <c r="O157" s="225"/>
      <c r="P157" s="225"/>
      <c r="Q157" s="226"/>
      <c r="R157" s="186"/>
      <c r="T157" s="168"/>
    </row>
    <row r="158" spans="1:20" s="167" customFormat="1" ht="15" hidden="1" customHeight="1" thickBot="1">
      <c r="A158" s="185"/>
      <c r="B158" s="222" t="s">
        <v>211</v>
      </c>
      <c r="C158" s="223"/>
      <c r="D158" s="223"/>
      <c r="E158" s="224">
        <f t="shared" si="10"/>
        <v>0</v>
      </c>
      <c r="F158" s="224"/>
      <c r="G158" s="224"/>
      <c r="H158" s="224"/>
      <c r="I158" s="225" t="s">
        <v>212</v>
      </c>
      <c r="J158" s="225"/>
      <c r="K158" s="225"/>
      <c r="L158" s="225"/>
      <c r="M158" s="225"/>
      <c r="N158" s="225"/>
      <c r="O158" s="225"/>
      <c r="P158" s="225"/>
      <c r="Q158" s="226"/>
      <c r="R158" s="186"/>
      <c r="T158" s="168"/>
    </row>
    <row r="159" spans="1:20" s="167" customFormat="1" ht="15" hidden="1" customHeight="1" thickBot="1">
      <c r="A159" s="185"/>
      <c r="B159" s="222" t="s">
        <v>213</v>
      </c>
      <c r="C159" s="223"/>
      <c r="D159" s="223"/>
      <c r="E159" s="224">
        <f t="shared" si="10"/>
        <v>0</v>
      </c>
      <c r="F159" s="224"/>
      <c r="G159" s="224"/>
      <c r="H159" s="224"/>
      <c r="I159" s="225" t="s">
        <v>214</v>
      </c>
      <c r="J159" s="225"/>
      <c r="K159" s="225"/>
      <c r="L159" s="225"/>
      <c r="M159" s="225"/>
      <c r="N159" s="225"/>
      <c r="O159" s="225"/>
      <c r="P159" s="225"/>
      <c r="Q159" s="226"/>
      <c r="R159" s="186"/>
      <c r="T159" s="168"/>
    </row>
    <row r="160" spans="1:20" s="167" customFormat="1" ht="15" hidden="1" customHeight="1" thickBot="1">
      <c r="A160" s="185"/>
      <c r="B160" s="222" t="s">
        <v>215</v>
      </c>
      <c r="C160" s="223"/>
      <c r="D160" s="223"/>
      <c r="E160" s="224">
        <f t="shared" si="10"/>
        <v>0</v>
      </c>
      <c r="F160" s="224"/>
      <c r="G160" s="224"/>
      <c r="H160" s="224"/>
      <c r="I160" s="225" t="s">
        <v>216</v>
      </c>
      <c r="J160" s="225"/>
      <c r="K160" s="225"/>
      <c r="L160" s="225"/>
      <c r="M160" s="225"/>
      <c r="N160" s="225"/>
      <c r="O160" s="225"/>
      <c r="P160" s="225"/>
      <c r="Q160" s="226"/>
      <c r="R160" s="186"/>
      <c r="T160" s="168"/>
    </row>
    <row r="161" spans="1:20" s="167" customFormat="1" ht="15" hidden="1" customHeight="1" thickBot="1">
      <c r="A161" s="185"/>
      <c r="B161" s="222" t="s">
        <v>217</v>
      </c>
      <c r="C161" s="223"/>
      <c r="D161" s="223"/>
      <c r="E161" s="224">
        <f t="shared" si="10"/>
        <v>0</v>
      </c>
      <c r="F161" s="224"/>
      <c r="G161" s="224"/>
      <c r="H161" s="224"/>
      <c r="I161" s="225" t="s">
        <v>218</v>
      </c>
      <c r="J161" s="225"/>
      <c r="K161" s="225"/>
      <c r="L161" s="225"/>
      <c r="M161" s="225"/>
      <c r="N161" s="225"/>
      <c r="O161" s="225"/>
      <c r="P161" s="225"/>
      <c r="Q161" s="226"/>
      <c r="R161" s="186"/>
      <c r="T161" s="168"/>
    </row>
    <row r="162" spans="1:20" s="167" customFormat="1" ht="15" hidden="1" customHeight="1" thickBot="1">
      <c r="A162" s="185"/>
      <c r="B162" s="222" t="s">
        <v>219</v>
      </c>
      <c r="C162" s="223"/>
      <c r="D162" s="223"/>
      <c r="E162" s="224">
        <f t="shared" si="10"/>
        <v>0</v>
      </c>
      <c r="F162" s="224"/>
      <c r="G162" s="224"/>
      <c r="H162" s="224"/>
      <c r="I162" s="225" t="s">
        <v>220</v>
      </c>
      <c r="J162" s="225"/>
      <c r="K162" s="225"/>
      <c r="L162" s="225"/>
      <c r="M162" s="225"/>
      <c r="N162" s="225"/>
      <c r="O162" s="225"/>
      <c r="P162" s="225"/>
      <c r="Q162" s="226"/>
      <c r="R162" s="186"/>
      <c r="T162" s="168"/>
    </row>
    <row r="163" spans="1:20" s="167" customFormat="1" ht="15" hidden="1" customHeight="1" thickBot="1">
      <c r="A163" s="185"/>
      <c r="B163" s="222" t="s">
        <v>221</v>
      </c>
      <c r="C163" s="223"/>
      <c r="D163" s="223"/>
      <c r="E163" s="224">
        <f t="shared" si="10"/>
        <v>0</v>
      </c>
      <c r="F163" s="224"/>
      <c r="G163" s="224"/>
      <c r="H163" s="224"/>
      <c r="I163" s="225" t="s">
        <v>222</v>
      </c>
      <c r="J163" s="225"/>
      <c r="K163" s="225"/>
      <c r="L163" s="225"/>
      <c r="M163" s="225"/>
      <c r="N163" s="225"/>
      <c r="O163" s="225"/>
      <c r="P163" s="225"/>
      <c r="Q163" s="226"/>
      <c r="R163" s="186"/>
      <c r="T163" s="168"/>
    </row>
    <row r="164" spans="1:20" s="167" customFormat="1" ht="15" hidden="1" customHeight="1" thickBot="1">
      <c r="A164" s="185"/>
      <c r="B164" s="222" t="s">
        <v>223</v>
      </c>
      <c r="C164" s="223"/>
      <c r="D164" s="223"/>
      <c r="E164" s="224">
        <f t="shared" si="10"/>
        <v>0</v>
      </c>
      <c r="F164" s="224"/>
      <c r="G164" s="224"/>
      <c r="H164" s="224"/>
      <c r="I164" s="225" t="s">
        <v>224</v>
      </c>
      <c r="J164" s="225"/>
      <c r="K164" s="225"/>
      <c r="L164" s="225"/>
      <c r="M164" s="225"/>
      <c r="N164" s="225"/>
      <c r="O164" s="225"/>
      <c r="P164" s="225"/>
      <c r="Q164" s="226"/>
      <c r="R164" s="186"/>
      <c r="T164" s="168"/>
    </row>
    <row r="165" spans="1:20" s="167" customFormat="1" ht="15" hidden="1" customHeight="1" thickBot="1">
      <c r="A165" s="185"/>
      <c r="B165" s="222" t="s">
        <v>225</v>
      </c>
      <c r="C165" s="223"/>
      <c r="D165" s="223"/>
      <c r="E165" s="224">
        <f>ROUND(E166/1.0431,-3)</f>
        <v>0</v>
      </c>
      <c r="F165" s="224"/>
      <c r="G165" s="224"/>
      <c r="H165" s="224"/>
      <c r="I165" s="225" t="s">
        <v>226</v>
      </c>
      <c r="J165" s="225"/>
      <c r="K165" s="225"/>
      <c r="L165" s="225"/>
      <c r="M165" s="225"/>
      <c r="N165" s="225"/>
      <c r="O165" s="225"/>
      <c r="P165" s="225"/>
      <c r="Q165" s="226"/>
      <c r="R165" s="186"/>
      <c r="T165" s="168"/>
    </row>
    <row r="166" spans="1:20" s="167" customFormat="1" ht="15" hidden="1" customHeight="1" thickBot="1">
      <c r="A166" s="185"/>
      <c r="B166" s="222" t="s">
        <v>227</v>
      </c>
      <c r="C166" s="223"/>
      <c r="D166" s="223"/>
      <c r="E166" s="224">
        <f>ROUND(E167/1.0451,-3)</f>
        <v>0</v>
      </c>
      <c r="F166" s="224"/>
      <c r="G166" s="224"/>
      <c r="H166" s="224"/>
      <c r="I166" s="225" t="s">
        <v>228</v>
      </c>
      <c r="J166" s="225"/>
      <c r="K166" s="225"/>
      <c r="L166" s="225"/>
      <c r="M166" s="225"/>
      <c r="N166" s="225"/>
      <c r="O166" s="225"/>
      <c r="P166" s="225"/>
      <c r="Q166" s="226"/>
      <c r="R166" s="186"/>
      <c r="T166" s="168"/>
    </row>
    <row r="167" spans="1:20" s="139" customFormat="1" ht="15" hidden="1" customHeight="1" thickBot="1">
      <c r="A167" s="187"/>
      <c r="B167" s="222" t="s">
        <v>232</v>
      </c>
      <c r="C167" s="223"/>
      <c r="D167" s="223"/>
      <c r="E167" s="224">
        <f>+ROUND(C398,-3)</f>
        <v>0</v>
      </c>
      <c r="F167" s="224"/>
      <c r="G167" s="224"/>
      <c r="H167" s="224"/>
      <c r="I167" s="227" t="s">
        <v>230</v>
      </c>
      <c r="J167" s="227"/>
      <c r="K167" s="227"/>
      <c r="L167" s="227"/>
      <c r="M167" s="227"/>
      <c r="N167" s="227"/>
      <c r="O167" s="227"/>
      <c r="P167" s="227"/>
      <c r="Q167" s="228"/>
      <c r="R167" s="188"/>
    </row>
    <row r="168" spans="1:20" s="139" customFormat="1" ht="15" hidden="1" customHeight="1" thickBot="1">
      <c r="A168" s="187"/>
      <c r="B168" s="189"/>
      <c r="C168" s="190"/>
      <c r="D168" s="190"/>
      <c r="E168" s="191"/>
      <c r="F168" s="191"/>
      <c r="G168" s="191"/>
      <c r="H168" s="191"/>
      <c r="I168" s="192"/>
      <c r="J168" s="192"/>
      <c r="K168" s="192"/>
      <c r="L168" s="192"/>
      <c r="M168" s="192"/>
      <c r="N168" s="192"/>
      <c r="O168" s="192"/>
      <c r="P168" s="192"/>
      <c r="Q168" s="192"/>
      <c r="R168" s="193"/>
    </row>
    <row r="169" spans="1:20" s="139" customFormat="1" ht="15" hidden="1" customHeight="1">
      <c r="A169" s="173">
        <v>6</v>
      </c>
      <c r="B169" s="231" t="s">
        <v>162</v>
      </c>
      <c r="C169" s="232"/>
      <c r="D169" s="233"/>
      <c r="E169" s="234">
        <f>B27</f>
        <v>0</v>
      </c>
      <c r="F169" s="235"/>
      <c r="G169" s="235"/>
      <c r="H169" s="235"/>
      <c r="I169" s="235"/>
      <c r="J169" s="235"/>
      <c r="K169" s="235"/>
      <c r="L169" s="235"/>
      <c r="M169" s="235"/>
      <c r="N169" s="235"/>
      <c r="O169" s="235"/>
      <c r="P169" s="235"/>
      <c r="Q169" s="236"/>
      <c r="R169" s="183"/>
    </row>
    <row r="170" spans="1:20" s="139" customFormat="1" ht="15" hidden="1" customHeight="1">
      <c r="A170" s="173"/>
      <c r="B170" s="237" t="s">
        <v>229</v>
      </c>
      <c r="C170" s="238"/>
      <c r="D170" s="170" t="str">
        <f>$D$100</f>
        <v>03</v>
      </c>
      <c r="E170" s="239" t="str">
        <f>$E$100</f>
        <v>08</v>
      </c>
      <c r="F170" s="240"/>
      <c r="G170" s="241">
        <f>$G$100</f>
        <v>2010</v>
      </c>
      <c r="H170" s="240"/>
      <c r="I170" s="242"/>
      <c r="J170" s="243"/>
      <c r="K170" s="243"/>
      <c r="L170" s="243"/>
      <c r="M170" s="243"/>
      <c r="N170" s="243"/>
      <c r="O170" s="243"/>
      <c r="P170" s="243"/>
      <c r="Q170" s="244"/>
      <c r="R170" s="184"/>
    </row>
    <row r="171" spans="1:20" s="167" customFormat="1" ht="15" hidden="1" customHeight="1" thickBot="1">
      <c r="A171" s="185"/>
      <c r="B171" s="229" t="s">
        <v>231</v>
      </c>
      <c r="C171" s="230"/>
      <c r="D171" s="230"/>
      <c r="E171" s="224">
        <f t="shared" ref="E171:E178" si="11">ROUND(E172/1.03,-3)</f>
        <v>0</v>
      </c>
      <c r="F171" s="224"/>
      <c r="G171" s="224"/>
      <c r="H171" s="224"/>
      <c r="I171" s="225" t="s">
        <v>210</v>
      </c>
      <c r="J171" s="225"/>
      <c r="K171" s="225"/>
      <c r="L171" s="225"/>
      <c r="M171" s="225"/>
      <c r="N171" s="225"/>
      <c r="O171" s="225"/>
      <c r="P171" s="225"/>
      <c r="Q171" s="226"/>
      <c r="R171" s="186"/>
      <c r="T171" s="168"/>
    </row>
    <row r="172" spans="1:20" s="167" customFormat="1" ht="15" hidden="1" customHeight="1" thickBot="1">
      <c r="A172" s="185"/>
      <c r="B172" s="222" t="s">
        <v>211</v>
      </c>
      <c r="C172" s="223"/>
      <c r="D172" s="223"/>
      <c r="E172" s="224">
        <f t="shared" si="11"/>
        <v>0</v>
      </c>
      <c r="F172" s="224"/>
      <c r="G172" s="224"/>
      <c r="H172" s="224"/>
      <c r="I172" s="225" t="s">
        <v>212</v>
      </c>
      <c r="J172" s="225"/>
      <c r="K172" s="225"/>
      <c r="L172" s="225"/>
      <c r="M172" s="225"/>
      <c r="N172" s="225"/>
      <c r="O172" s="225"/>
      <c r="P172" s="225"/>
      <c r="Q172" s="226"/>
      <c r="R172" s="186"/>
      <c r="T172" s="168"/>
    </row>
    <row r="173" spans="1:20" s="167" customFormat="1" ht="15" hidden="1" customHeight="1" thickBot="1">
      <c r="A173" s="185"/>
      <c r="B173" s="222" t="s">
        <v>213</v>
      </c>
      <c r="C173" s="223"/>
      <c r="D173" s="223"/>
      <c r="E173" s="224">
        <f t="shared" si="11"/>
        <v>0</v>
      </c>
      <c r="F173" s="224"/>
      <c r="G173" s="224"/>
      <c r="H173" s="224"/>
      <c r="I173" s="225" t="s">
        <v>214</v>
      </c>
      <c r="J173" s="225"/>
      <c r="K173" s="225"/>
      <c r="L173" s="225"/>
      <c r="M173" s="225"/>
      <c r="N173" s="225"/>
      <c r="O173" s="225"/>
      <c r="P173" s="225"/>
      <c r="Q173" s="226"/>
      <c r="R173" s="186"/>
      <c r="T173" s="168"/>
    </row>
    <row r="174" spans="1:20" s="167" customFormat="1" ht="15" hidden="1" customHeight="1" thickBot="1">
      <c r="A174" s="185"/>
      <c r="B174" s="222" t="s">
        <v>215</v>
      </c>
      <c r="C174" s="223"/>
      <c r="D174" s="223"/>
      <c r="E174" s="224">
        <f t="shared" si="11"/>
        <v>0</v>
      </c>
      <c r="F174" s="224"/>
      <c r="G174" s="224"/>
      <c r="H174" s="224"/>
      <c r="I174" s="225" t="s">
        <v>216</v>
      </c>
      <c r="J174" s="225"/>
      <c r="K174" s="225"/>
      <c r="L174" s="225"/>
      <c r="M174" s="225"/>
      <c r="N174" s="225"/>
      <c r="O174" s="225"/>
      <c r="P174" s="225"/>
      <c r="Q174" s="226"/>
      <c r="R174" s="186"/>
      <c r="T174" s="168"/>
    </row>
    <row r="175" spans="1:20" s="167" customFormat="1" ht="15" hidden="1" customHeight="1" thickBot="1">
      <c r="A175" s="185"/>
      <c r="B175" s="222" t="s">
        <v>217</v>
      </c>
      <c r="C175" s="223"/>
      <c r="D175" s="223"/>
      <c r="E175" s="224">
        <f t="shared" si="11"/>
        <v>0</v>
      </c>
      <c r="F175" s="224"/>
      <c r="G175" s="224"/>
      <c r="H175" s="224"/>
      <c r="I175" s="225" t="s">
        <v>218</v>
      </c>
      <c r="J175" s="225"/>
      <c r="K175" s="225"/>
      <c r="L175" s="225"/>
      <c r="M175" s="225"/>
      <c r="N175" s="225"/>
      <c r="O175" s="225"/>
      <c r="P175" s="225"/>
      <c r="Q175" s="226"/>
      <c r="R175" s="186"/>
      <c r="T175" s="168"/>
    </row>
    <row r="176" spans="1:20" s="167" customFormat="1" ht="15" hidden="1" customHeight="1" thickBot="1">
      <c r="A176" s="185"/>
      <c r="B176" s="222" t="s">
        <v>219</v>
      </c>
      <c r="C176" s="223"/>
      <c r="D176" s="223"/>
      <c r="E176" s="224">
        <f t="shared" si="11"/>
        <v>0</v>
      </c>
      <c r="F176" s="224"/>
      <c r="G176" s="224"/>
      <c r="H176" s="224"/>
      <c r="I176" s="225" t="s">
        <v>220</v>
      </c>
      <c r="J176" s="225"/>
      <c r="K176" s="225"/>
      <c r="L176" s="225"/>
      <c r="M176" s="225"/>
      <c r="N176" s="225"/>
      <c r="O176" s="225"/>
      <c r="P176" s="225"/>
      <c r="Q176" s="226"/>
      <c r="R176" s="186"/>
      <c r="T176" s="168"/>
    </row>
    <row r="177" spans="1:20" s="167" customFormat="1" ht="15" hidden="1" customHeight="1" thickBot="1">
      <c r="A177" s="185"/>
      <c r="B177" s="222" t="s">
        <v>221</v>
      </c>
      <c r="C177" s="223"/>
      <c r="D177" s="223"/>
      <c r="E177" s="224">
        <f t="shared" si="11"/>
        <v>0</v>
      </c>
      <c r="F177" s="224"/>
      <c r="G177" s="224"/>
      <c r="H177" s="224"/>
      <c r="I177" s="225" t="s">
        <v>222</v>
      </c>
      <c r="J177" s="225"/>
      <c r="K177" s="225"/>
      <c r="L177" s="225"/>
      <c r="M177" s="225"/>
      <c r="N177" s="225"/>
      <c r="O177" s="225"/>
      <c r="P177" s="225"/>
      <c r="Q177" s="226"/>
      <c r="R177" s="186"/>
      <c r="T177" s="168"/>
    </row>
    <row r="178" spans="1:20" s="167" customFormat="1" ht="15" hidden="1" customHeight="1" thickBot="1">
      <c r="A178" s="185"/>
      <c r="B178" s="222" t="s">
        <v>223</v>
      </c>
      <c r="C178" s="223"/>
      <c r="D178" s="223"/>
      <c r="E178" s="224">
        <f t="shared" si="11"/>
        <v>0</v>
      </c>
      <c r="F178" s="224"/>
      <c r="G178" s="224"/>
      <c r="H178" s="224"/>
      <c r="I178" s="225" t="s">
        <v>224</v>
      </c>
      <c r="J178" s="225"/>
      <c r="K178" s="225"/>
      <c r="L178" s="225"/>
      <c r="M178" s="225"/>
      <c r="N178" s="225"/>
      <c r="O178" s="225"/>
      <c r="P178" s="225"/>
      <c r="Q178" s="226"/>
      <c r="R178" s="186"/>
      <c r="T178" s="168"/>
    </row>
    <row r="179" spans="1:20" s="167" customFormat="1" ht="15" hidden="1" customHeight="1" thickBot="1">
      <c r="A179" s="185"/>
      <c r="B179" s="222" t="s">
        <v>225</v>
      </c>
      <c r="C179" s="223"/>
      <c r="D179" s="223"/>
      <c r="E179" s="224">
        <f>ROUND(E180/1.0431,-3)</f>
        <v>0</v>
      </c>
      <c r="F179" s="224"/>
      <c r="G179" s="224"/>
      <c r="H179" s="224"/>
      <c r="I179" s="225" t="s">
        <v>226</v>
      </c>
      <c r="J179" s="225"/>
      <c r="K179" s="225"/>
      <c r="L179" s="225"/>
      <c r="M179" s="225"/>
      <c r="N179" s="225"/>
      <c r="O179" s="225"/>
      <c r="P179" s="225"/>
      <c r="Q179" s="226"/>
      <c r="R179" s="186"/>
      <c r="T179" s="168"/>
    </row>
    <row r="180" spans="1:20" s="167" customFormat="1" ht="15" hidden="1" customHeight="1" thickBot="1">
      <c r="A180" s="185"/>
      <c r="B180" s="222" t="s">
        <v>227</v>
      </c>
      <c r="C180" s="223"/>
      <c r="D180" s="223"/>
      <c r="E180" s="224">
        <f>ROUND(E181/1.0451,-3)</f>
        <v>0</v>
      </c>
      <c r="F180" s="224"/>
      <c r="G180" s="224"/>
      <c r="H180" s="224"/>
      <c r="I180" s="225" t="s">
        <v>228</v>
      </c>
      <c r="J180" s="225"/>
      <c r="K180" s="225"/>
      <c r="L180" s="225"/>
      <c r="M180" s="225"/>
      <c r="N180" s="225"/>
      <c r="O180" s="225"/>
      <c r="P180" s="225"/>
      <c r="Q180" s="226"/>
      <c r="R180" s="186"/>
      <c r="T180" s="168"/>
    </row>
    <row r="181" spans="1:20" s="139" customFormat="1" ht="15" hidden="1" customHeight="1" thickBot="1">
      <c r="A181" s="187"/>
      <c r="B181" s="222" t="s">
        <v>232</v>
      </c>
      <c r="C181" s="223"/>
      <c r="D181" s="223"/>
      <c r="E181" s="224">
        <f>+ROUND(C399,-3)</f>
        <v>0</v>
      </c>
      <c r="F181" s="224"/>
      <c r="G181" s="224"/>
      <c r="H181" s="224"/>
      <c r="I181" s="227" t="s">
        <v>230</v>
      </c>
      <c r="J181" s="227"/>
      <c r="K181" s="227"/>
      <c r="L181" s="227"/>
      <c r="M181" s="227"/>
      <c r="N181" s="227"/>
      <c r="O181" s="227"/>
      <c r="P181" s="227"/>
      <c r="Q181" s="228"/>
      <c r="R181" s="188"/>
    </row>
    <row r="182" spans="1:20" s="139" customFormat="1" ht="15" hidden="1" customHeight="1" thickBot="1">
      <c r="A182" s="187"/>
      <c r="B182" s="189"/>
      <c r="C182" s="190"/>
      <c r="D182" s="190"/>
      <c r="E182" s="191"/>
      <c r="F182" s="191"/>
      <c r="G182" s="191"/>
      <c r="H182" s="191"/>
      <c r="I182" s="192"/>
      <c r="J182" s="192"/>
      <c r="K182" s="192"/>
      <c r="L182" s="192"/>
      <c r="M182" s="192"/>
      <c r="N182" s="192"/>
      <c r="O182" s="192"/>
      <c r="P182" s="192"/>
      <c r="Q182" s="192"/>
      <c r="R182" s="193"/>
    </row>
    <row r="183" spans="1:20" s="139" customFormat="1" ht="15" hidden="1" customHeight="1">
      <c r="A183" s="173">
        <v>7</v>
      </c>
      <c r="B183" s="231" t="s">
        <v>162</v>
      </c>
      <c r="C183" s="232"/>
      <c r="D183" s="233"/>
      <c r="E183" s="234">
        <f>B28</f>
        <v>0</v>
      </c>
      <c r="F183" s="235"/>
      <c r="G183" s="235"/>
      <c r="H183" s="235"/>
      <c r="I183" s="235"/>
      <c r="J183" s="235"/>
      <c r="K183" s="235"/>
      <c r="L183" s="235"/>
      <c r="M183" s="235"/>
      <c r="N183" s="235"/>
      <c r="O183" s="235"/>
      <c r="P183" s="235"/>
      <c r="Q183" s="236"/>
      <c r="R183" s="183"/>
    </row>
    <row r="184" spans="1:20" s="139" customFormat="1" ht="15" hidden="1" customHeight="1">
      <c r="A184" s="173"/>
      <c r="B184" s="237" t="s">
        <v>229</v>
      </c>
      <c r="C184" s="238"/>
      <c r="D184" s="170" t="str">
        <f>$D$100</f>
        <v>03</v>
      </c>
      <c r="E184" s="239" t="str">
        <f>$E$100</f>
        <v>08</v>
      </c>
      <c r="F184" s="240"/>
      <c r="G184" s="241">
        <f>$G$100</f>
        <v>2010</v>
      </c>
      <c r="H184" s="240"/>
      <c r="I184" s="242"/>
      <c r="J184" s="243"/>
      <c r="K184" s="243"/>
      <c r="L184" s="243"/>
      <c r="M184" s="243"/>
      <c r="N184" s="243"/>
      <c r="O184" s="243"/>
      <c r="P184" s="243"/>
      <c r="Q184" s="244"/>
      <c r="R184" s="184"/>
    </row>
    <row r="185" spans="1:20" s="167" customFormat="1" ht="15" hidden="1" customHeight="1" thickBot="1">
      <c r="A185" s="185"/>
      <c r="B185" s="229" t="s">
        <v>231</v>
      </c>
      <c r="C185" s="230"/>
      <c r="D185" s="230"/>
      <c r="E185" s="224">
        <f t="shared" ref="E185:E192" si="12">ROUND(E186/1.03,-3)</f>
        <v>0</v>
      </c>
      <c r="F185" s="224"/>
      <c r="G185" s="224"/>
      <c r="H185" s="224"/>
      <c r="I185" s="225" t="s">
        <v>210</v>
      </c>
      <c r="J185" s="225"/>
      <c r="K185" s="225"/>
      <c r="L185" s="225"/>
      <c r="M185" s="225"/>
      <c r="N185" s="225"/>
      <c r="O185" s="225"/>
      <c r="P185" s="225"/>
      <c r="Q185" s="226"/>
      <c r="R185" s="186"/>
      <c r="T185" s="168"/>
    </row>
    <row r="186" spans="1:20" s="167" customFormat="1" ht="15" hidden="1" customHeight="1" thickBot="1">
      <c r="A186" s="185"/>
      <c r="B186" s="222" t="s">
        <v>211</v>
      </c>
      <c r="C186" s="223"/>
      <c r="D186" s="223"/>
      <c r="E186" s="224">
        <f t="shared" si="12"/>
        <v>0</v>
      </c>
      <c r="F186" s="224"/>
      <c r="G186" s="224"/>
      <c r="H186" s="224"/>
      <c r="I186" s="225" t="s">
        <v>212</v>
      </c>
      <c r="J186" s="225"/>
      <c r="K186" s="225"/>
      <c r="L186" s="225"/>
      <c r="M186" s="225"/>
      <c r="N186" s="225"/>
      <c r="O186" s="225"/>
      <c r="P186" s="225"/>
      <c r="Q186" s="226"/>
      <c r="R186" s="186"/>
      <c r="T186" s="168"/>
    </row>
    <row r="187" spans="1:20" s="167" customFormat="1" ht="15" hidden="1" customHeight="1" thickBot="1">
      <c r="A187" s="185"/>
      <c r="B187" s="222" t="s">
        <v>213</v>
      </c>
      <c r="C187" s="223"/>
      <c r="D187" s="223"/>
      <c r="E187" s="224">
        <f t="shared" si="12"/>
        <v>0</v>
      </c>
      <c r="F187" s="224"/>
      <c r="G187" s="224"/>
      <c r="H187" s="224"/>
      <c r="I187" s="225" t="s">
        <v>214</v>
      </c>
      <c r="J187" s="225"/>
      <c r="K187" s="225"/>
      <c r="L187" s="225"/>
      <c r="M187" s="225"/>
      <c r="N187" s="225"/>
      <c r="O187" s="225"/>
      <c r="P187" s="225"/>
      <c r="Q187" s="226"/>
      <c r="R187" s="186"/>
      <c r="T187" s="168"/>
    </row>
    <row r="188" spans="1:20" s="167" customFormat="1" ht="15" hidden="1" customHeight="1" thickBot="1">
      <c r="A188" s="185"/>
      <c r="B188" s="222" t="s">
        <v>215</v>
      </c>
      <c r="C188" s="223"/>
      <c r="D188" s="223"/>
      <c r="E188" s="224">
        <f t="shared" si="12"/>
        <v>0</v>
      </c>
      <c r="F188" s="224"/>
      <c r="G188" s="224"/>
      <c r="H188" s="224"/>
      <c r="I188" s="225" t="s">
        <v>216</v>
      </c>
      <c r="J188" s="225"/>
      <c r="K188" s="225"/>
      <c r="L188" s="225"/>
      <c r="M188" s="225"/>
      <c r="N188" s="225"/>
      <c r="O188" s="225"/>
      <c r="P188" s="225"/>
      <c r="Q188" s="226"/>
      <c r="R188" s="186"/>
      <c r="T188" s="168"/>
    </row>
    <row r="189" spans="1:20" s="167" customFormat="1" ht="15" hidden="1" customHeight="1" thickBot="1">
      <c r="A189" s="185"/>
      <c r="B189" s="222" t="s">
        <v>217</v>
      </c>
      <c r="C189" s="223"/>
      <c r="D189" s="223"/>
      <c r="E189" s="224">
        <f t="shared" si="12"/>
        <v>0</v>
      </c>
      <c r="F189" s="224"/>
      <c r="G189" s="224"/>
      <c r="H189" s="224"/>
      <c r="I189" s="225" t="s">
        <v>218</v>
      </c>
      <c r="J189" s="225"/>
      <c r="K189" s="225"/>
      <c r="L189" s="225"/>
      <c r="M189" s="225"/>
      <c r="N189" s="225"/>
      <c r="O189" s="225"/>
      <c r="P189" s="225"/>
      <c r="Q189" s="226"/>
      <c r="R189" s="186"/>
      <c r="T189" s="168"/>
    </row>
    <row r="190" spans="1:20" s="167" customFormat="1" ht="15" hidden="1" customHeight="1" thickBot="1">
      <c r="A190" s="185"/>
      <c r="B190" s="222" t="s">
        <v>219</v>
      </c>
      <c r="C190" s="223"/>
      <c r="D190" s="223"/>
      <c r="E190" s="224">
        <f t="shared" si="12"/>
        <v>0</v>
      </c>
      <c r="F190" s="224"/>
      <c r="G190" s="224"/>
      <c r="H190" s="224"/>
      <c r="I190" s="225" t="s">
        <v>220</v>
      </c>
      <c r="J190" s="225"/>
      <c r="K190" s="225"/>
      <c r="L190" s="225"/>
      <c r="M190" s="225"/>
      <c r="N190" s="225"/>
      <c r="O190" s="225"/>
      <c r="P190" s="225"/>
      <c r="Q190" s="226"/>
      <c r="R190" s="186"/>
      <c r="T190" s="168"/>
    </row>
    <row r="191" spans="1:20" s="167" customFormat="1" ht="15" hidden="1" customHeight="1" thickBot="1">
      <c r="A191" s="185"/>
      <c r="B191" s="222" t="s">
        <v>221</v>
      </c>
      <c r="C191" s="223"/>
      <c r="D191" s="223"/>
      <c r="E191" s="224">
        <f t="shared" si="12"/>
        <v>0</v>
      </c>
      <c r="F191" s="224"/>
      <c r="G191" s="224"/>
      <c r="H191" s="224"/>
      <c r="I191" s="225" t="s">
        <v>222</v>
      </c>
      <c r="J191" s="225"/>
      <c r="K191" s="225"/>
      <c r="L191" s="225"/>
      <c r="M191" s="225"/>
      <c r="N191" s="225"/>
      <c r="O191" s="225"/>
      <c r="P191" s="225"/>
      <c r="Q191" s="226"/>
      <c r="R191" s="186"/>
      <c r="T191" s="168"/>
    </row>
    <row r="192" spans="1:20" s="167" customFormat="1" ht="15" hidden="1" customHeight="1" thickBot="1">
      <c r="A192" s="185"/>
      <c r="B192" s="222" t="s">
        <v>223</v>
      </c>
      <c r="C192" s="223"/>
      <c r="D192" s="223"/>
      <c r="E192" s="224">
        <f t="shared" si="12"/>
        <v>0</v>
      </c>
      <c r="F192" s="224"/>
      <c r="G192" s="224"/>
      <c r="H192" s="224"/>
      <c r="I192" s="225" t="s">
        <v>224</v>
      </c>
      <c r="J192" s="225"/>
      <c r="K192" s="225"/>
      <c r="L192" s="225"/>
      <c r="M192" s="225"/>
      <c r="N192" s="225"/>
      <c r="O192" s="225"/>
      <c r="P192" s="225"/>
      <c r="Q192" s="226"/>
      <c r="R192" s="186"/>
      <c r="T192" s="168"/>
    </row>
    <row r="193" spans="1:20" s="167" customFormat="1" ht="15" hidden="1" customHeight="1" thickBot="1">
      <c r="A193" s="185"/>
      <c r="B193" s="222" t="s">
        <v>225</v>
      </c>
      <c r="C193" s="223"/>
      <c r="D193" s="223"/>
      <c r="E193" s="224">
        <f>ROUND(E194/1.0431,-3)</f>
        <v>0</v>
      </c>
      <c r="F193" s="224"/>
      <c r="G193" s="224"/>
      <c r="H193" s="224"/>
      <c r="I193" s="225" t="s">
        <v>226</v>
      </c>
      <c r="J193" s="225"/>
      <c r="K193" s="225"/>
      <c r="L193" s="225"/>
      <c r="M193" s="225"/>
      <c r="N193" s="225"/>
      <c r="O193" s="225"/>
      <c r="P193" s="225"/>
      <c r="Q193" s="226"/>
      <c r="R193" s="186"/>
      <c r="T193" s="168"/>
    </row>
    <row r="194" spans="1:20" s="167" customFormat="1" ht="15" hidden="1" customHeight="1" thickBot="1">
      <c r="A194" s="185"/>
      <c r="B194" s="222" t="s">
        <v>227</v>
      </c>
      <c r="C194" s="223"/>
      <c r="D194" s="223"/>
      <c r="E194" s="224">
        <f>ROUND(E195/1.0451,-3)</f>
        <v>0</v>
      </c>
      <c r="F194" s="224"/>
      <c r="G194" s="224"/>
      <c r="H194" s="224"/>
      <c r="I194" s="225" t="s">
        <v>228</v>
      </c>
      <c r="J194" s="225"/>
      <c r="K194" s="225"/>
      <c r="L194" s="225"/>
      <c r="M194" s="225"/>
      <c r="N194" s="225"/>
      <c r="O194" s="225"/>
      <c r="P194" s="225"/>
      <c r="Q194" s="226"/>
      <c r="R194" s="186"/>
      <c r="T194" s="168"/>
    </row>
    <row r="195" spans="1:20" s="139" customFormat="1" ht="15" hidden="1" customHeight="1" thickBot="1">
      <c r="A195" s="187"/>
      <c r="B195" s="222" t="s">
        <v>232</v>
      </c>
      <c r="C195" s="223"/>
      <c r="D195" s="223"/>
      <c r="E195" s="224">
        <f>+ROUND(C400,-3)</f>
        <v>0</v>
      </c>
      <c r="F195" s="224"/>
      <c r="G195" s="224"/>
      <c r="H195" s="224"/>
      <c r="I195" s="227" t="s">
        <v>230</v>
      </c>
      <c r="J195" s="227"/>
      <c r="K195" s="227"/>
      <c r="L195" s="227"/>
      <c r="M195" s="227"/>
      <c r="N195" s="227"/>
      <c r="O195" s="227"/>
      <c r="P195" s="227"/>
      <c r="Q195" s="228"/>
      <c r="R195" s="188"/>
    </row>
    <row r="196" spans="1:20" s="139" customFormat="1" ht="15" hidden="1" customHeight="1" thickBot="1">
      <c r="A196" s="187"/>
      <c r="B196" s="189"/>
      <c r="C196" s="190"/>
      <c r="D196" s="190"/>
      <c r="E196" s="191"/>
      <c r="F196" s="191"/>
      <c r="G196" s="191"/>
      <c r="H196" s="191"/>
      <c r="I196" s="192"/>
      <c r="J196" s="192"/>
      <c r="K196" s="192"/>
      <c r="L196" s="192"/>
      <c r="M196" s="192"/>
      <c r="N196" s="192"/>
      <c r="O196" s="192"/>
      <c r="P196" s="192"/>
      <c r="Q196" s="192"/>
      <c r="R196" s="193"/>
    </row>
    <row r="197" spans="1:20" s="139" customFormat="1" ht="15" hidden="1" customHeight="1">
      <c r="A197" s="173">
        <v>8</v>
      </c>
      <c r="B197" s="231" t="s">
        <v>162</v>
      </c>
      <c r="C197" s="232"/>
      <c r="D197" s="233"/>
      <c r="E197" s="234">
        <f>B29</f>
        <v>0</v>
      </c>
      <c r="F197" s="235"/>
      <c r="G197" s="235"/>
      <c r="H197" s="235"/>
      <c r="I197" s="235"/>
      <c r="J197" s="235"/>
      <c r="K197" s="235"/>
      <c r="L197" s="235"/>
      <c r="M197" s="235"/>
      <c r="N197" s="235"/>
      <c r="O197" s="235"/>
      <c r="P197" s="235"/>
      <c r="Q197" s="236"/>
      <c r="R197" s="183"/>
    </row>
    <row r="198" spans="1:20" s="139" customFormat="1" ht="15" hidden="1" customHeight="1">
      <c r="A198" s="173"/>
      <c r="B198" s="237" t="s">
        <v>229</v>
      </c>
      <c r="C198" s="238"/>
      <c r="D198" s="170" t="str">
        <f>$D$100</f>
        <v>03</v>
      </c>
      <c r="E198" s="239" t="str">
        <f>$E$100</f>
        <v>08</v>
      </c>
      <c r="F198" s="240"/>
      <c r="G198" s="241">
        <f>$G$100</f>
        <v>2010</v>
      </c>
      <c r="H198" s="240"/>
      <c r="I198" s="242"/>
      <c r="J198" s="243"/>
      <c r="K198" s="243"/>
      <c r="L198" s="243"/>
      <c r="M198" s="243"/>
      <c r="N198" s="243"/>
      <c r="O198" s="243"/>
      <c r="P198" s="243"/>
      <c r="Q198" s="244"/>
      <c r="R198" s="184"/>
    </row>
    <row r="199" spans="1:20" s="167" customFormat="1" ht="15" hidden="1" customHeight="1" thickBot="1">
      <c r="A199" s="185"/>
      <c r="B199" s="229" t="s">
        <v>231</v>
      </c>
      <c r="C199" s="230"/>
      <c r="D199" s="230"/>
      <c r="E199" s="224">
        <f t="shared" ref="E199:E206" si="13">ROUND(E200/1.03,-3)</f>
        <v>0</v>
      </c>
      <c r="F199" s="224"/>
      <c r="G199" s="224"/>
      <c r="H199" s="224"/>
      <c r="I199" s="225" t="s">
        <v>210</v>
      </c>
      <c r="J199" s="225"/>
      <c r="K199" s="225"/>
      <c r="L199" s="225"/>
      <c r="M199" s="225"/>
      <c r="N199" s="225"/>
      <c r="O199" s="225"/>
      <c r="P199" s="225"/>
      <c r="Q199" s="226"/>
      <c r="R199" s="186"/>
      <c r="T199" s="168"/>
    </row>
    <row r="200" spans="1:20" s="167" customFormat="1" ht="15" hidden="1" customHeight="1" thickBot="1">
      <c r="A200" s="185"/>
      <c r="B200" s="222" t="s">
        <v>211</v>
      </c>
      <c r="C200" s="223"/>
      <c r="D200" s="223"/>
      <c r="E200" s="224">
        <f t="shared" si="13"/>
        <v>0</v>
      </c>
      <c r="F200" s="224"/>
      <c r="G200" s="224"/>
      <c r="H200" s="224"/>
      <c r="I200" s="225" t="s">
        <v>212</v>
      </c>
      <c r="J200" s="225"/>
      <c r="K200" s="225"/>
      <c r="L200" s="225"/>
      <c r="M200" s="225"/>
      <c r="N200" s="225"/>
      <c r="O200" s="225"/>
      <c r="P200" s="225"/>
      <c r="Q200" s="226"/>
      <c r="R200" s="186"/>
      <c r="T200" s="168"/>
    </row>
    <row r="201" spans="1:20" s="167" customFormat="1" ht="15" hidden="1" customHeight="1" thickBot="1">
      <c r="A201" s="185"/>
      <c r="B201" s="222" t="s">
        <v>213</v>
      </c>
      <c r="C201" s="223"/>
      <c r="D201" s="223"/>
      <c r="E201" s="224">
        <f t="shared" si="13"/>
        <v>0</v>
      </c>
      <c r="F201" s="224"/>
      <c r="G201" s="224"/>
      <c r="H201" s="224"/>
      <c r="I201" s="225" t="s">
        <v>214</v>
      </c>
      <c r="J201" s="225"/>
      <c r="K201" s="225"/>
      <c r="L201" s="225"/>
      <c r="M201" s="225"/>
      <c r="N201" s="225"/>
      <c r="O201" s="225"/>
      <c r="P201" s="225"/>
      <c r="Q201" s="226"/>
      <c r="R201" s="186"/>
      <c r="T201" s="168"/>
    </row>
    <row r="202" spans="1:20" s="167" customFormat="1" ht="15" hidden="1" customHeight="1" thickBot="1">
      <c r="A202" s="185"/>
      <c r="B202" s="222" t="s">
        <v>215</v>
      </c>
      <c r="C202" s="223"/>
      <c r="D202" s="223"/>
      <c r="E202" s="224">
        <f t="shared" si="13"/>
        <v>0</v>
      </c>
      <c r="F202" s="224"/>
      <c r="G202" s="224"/>
      <c r="H202" s="224"/>
      <c r="I202" s="225" t="s">
        <v>216</v>
      </c>
      <c r="J202" s="225"/>
      <c r="K202" s="225"/>
      <c r="L202" s="225"/>
      <c r="M202" s="225"/>
      <c r="N202" s="225"/>
      <c r="O202" s="225"/>
      <c r="P202" s="225"/>
      <c r="Q202" s="226"/>
      <c r="R202" s="186"/>
      <c r="T202" s="168"/>
    </row>
    <row r="203" spans="1:20" s="167" customFormat="1" ht="15" hidden="1" customHeight="1" thickBot="1">
      <c r="A203" s="185"/>
      <c r="B203" s="222" t="s">
        <v>217</v>
      </c>
      <c r="C203" s="223"/>
      <c r="D203" s="223"/>
      <c r="E203" s="224">
        <f t="shared" si="13"/>
        <v>0</v>
      </c>
      <c r="F203" s="224"/>
      <c r="G203" s="224"/>
      <c r="H203" s="224"/>
      <c r="I203" s="225" t="s">
        <v>218</v>
      </c>
      <c r="J203" s="225"/>
      <c r="K203" s="225"/>
      <c r="L203" s="225"/>
      <c r="M203" s="225"/>
      <c r="N203" s="225"/>
      <c r="O203" s="225"/>
      <c r="P203" s="225"/>
      <c r="Q203" s="226"/>
      <c r="R203" s="186"/>
      <c r="T203" s="168"/>
    </row>
    <row r="204" spans="1:20" s="167" customFormat="1" ht="15" hidden="1" customHeight="1" thickBot="1">
      <c r="A204" s="185"/>
      <c r="B204" s="222" t="s">
        <v>219</v>
      </c>
      <c r="C204" s="223"/>
      <c r="D204" s="223"/>
      <c r="E204" s="224">
        <f t="shared" si="13"/>
        <v>0</v>
      </c>
      <c r="F204" s="224"/>
      <c r="G204" s="224"/>
      <c r="H204" s="224"/>
      <c r="I204" s="225" t="s">
        <v>220</v>
      </c>
      <c r="J204" s="225"/>
      <c r="K204" s="225"/>
      <c r="L204" s="225"/>
      <c r="M204" s="225"/>
      <c r="N204" s="225"/>
      <c r="O204" s="225"/>
      <c r="P204" s="225"/>
      <c r="Q204" s="226"/>
      <c r="R204" s="186"/>
      <c r="T204" s="168"/>
    </row>
    <row r="205" spans="1:20" s="167" customFormat="1" ht="15" hidden="1" customHeight="1" thickBot="1">
      <c r="A205" s="185"/>
      <c r="B205" s="222" t="s">
        <v>221</v>
      </c>
      <c r="C205" s="223"/>
      <c r="D205" s="223"/>
      <c r="E205" s="224">
        <f t="shared" si="13"/>
        <v>0</v>
      </c>
      <c r="F205" s="224"/>
      <c r="G205" s="224"/>
      <c r="H205" s="224"/>
      <c r="I205" s="225" t="s">
        <v>222</v>
      </c>
      <c r="J205" s="225"/>
      <c r="K205" s="225"/>
      <c r="L205" s="225"/>
      <c r="M205" s="225"/>
      <c r="N205" s="225"/>
      <c r="O205" s="225"/>
      <c r="P205" s="225"/>
      <c r="Q205" s="226"/>
      <c r="R205" s="186"/>
      <c r="T205" s="168"/>
    </row>
    <row r="206" spans="1:20" s="167" customFormat="1" ht="15" hidden="1" customHeight="1" thickBot="1">
      <c r="A206" s="185"/>
      <c r="B206" s="222" t="s">
        <v>223</v>
      </c>
      <c r="C206" s="223"/>
      <c r="D206" s="223"/>
      <c r="E206" s="224">
        <f t="shared" si="13"/>
        <v>0</v>
      </c>
      <c r="F206" s="224"/>
      <c r="G206" s="224"/>
      <c r="H206" s="224"/>
      <c r="I206" s="225" t="s">
        <v>224</v>
      </c>
      <c r="J206" s="225"/>
      <c r="K206" s="225"/>
      <c r="L206" s="225"/>
      <c r="M206" s="225"/>
      <c r="N206" s="225"/>
      <c r="O206" s="225"/>
      <c r="P206" s="225"/>
      <c r="Q206" s="226"/>
      <c r="R206" s="186"/>
      <c r="T206" s="168"/>
    </row>
    <row r="207" spans="1:20" s="167" customFormat="1" ht="15" hidden="1" customHeight="1" thickBot="1">
      <c r="A207" s="185"/>
      <c r="B207" s="222" t="s">
        <v>225</v>
      </c>
      <c r="C207" s="223"/>
      <c r="D207" s="223"/>
      <c r="E207" s="224">
        <f>ROUND(E208/1.0431,-3)</f>
        <v>0</v>
      </c>
      <c r="F207" s="224"/>
      <c r="G207" s="224"/>
      <c r="H207" s="224"/>
      <c r="I207" s="225" t="s">
        <v>226</v>
      </c>
      <c r="J207" s="225"/>
      <c r="K207" s="225"/>
      <c r="L207" s="225"/>
      <c r="M207" s="225"/>
      <c r="N207" s="225"/>
      <c r="O207" s="225"/>
      <c r="P207" s="225"/>
      <c r="Q207" s="226"/>
      <c r="R207" s="186"/>
      <c r="T207" s="168"/>
    </row>
    <row r="208" spans="1:20" s="167" customFormat="1" ht="15" hidden="1" customHeight="1" thickBot="1">
      <c r="A208" s="185"/>
      <c r="B208" s="222" t="s">
        <v>227</v>
      </c>
      <c r="C208" s="223"/>
      <c r="D208" s="223"/>
      <c r="E208" s="224">
        <f>ROUND(E209/1.0451,-3)</f>
        <v>0</v>
      </c>
      <c r="F208" s="224"/>
      <c r="G208" s="224"/>
      <c r="H208" s="224"/>
      <c r="I208" s="225" t="s">
        <v>228</v>
      </c>
      <c r="J208" s="225"/>
      <c r="K208" s="225"/>
      <c r="L208" s="225"/>
      <c r="M208" s="225"/>
      <c r="N208" s="225"/>
      <c r="O208" s="225"/>
      <c r="P208" s="225"/>
      <c r="Q208" s="226"/>
      <c r="R208" s="186"/>
      <c r="T208" s="168"/>
    </row>
    <row r="209" spans="1:20" s="139" customFormat="1" ht="15" hidden="1" customHeight="1" thickBot="1">
      <c r="A209" s="187"/>
      <c r="B209" s="222" t="s">
        <v>232</v>
      </c>
      <c r="C209" s="223"/>
      <c r="D209" s="223"/>
      <c r="E209" s="224">
        <f>+ROUND(C401,-3)</f>
        <v>0</v>
      </c>
      <c r="F209" s="224"/>
      <c r="G209" s="224"/>
      <c r="H209" s="224"/>
      <c r="I209" s="227" t="s">
        <v>230</v>
      </c>
      <c r="J209" s="227"/>
      <c r="K209" s="227"/>
      <c r="L209" s="227"/>
      <c r="M209" s="227"/>
      <c r="N209" s="227"/>
      <c r="O209" s="227"/>
      <c r="P209" s="227"/>
      <c r="Q209" s="228"/>
      <c r="R209" s="188"/>
    </row>
    <row r="210" spans="1:20" s="139" customFormat="1" ht="15" hidden="1" customHeight="1" thickBot="1">
      <c r="A210" s="187"/>
      <c r="B210" s="189"/>
      <c r="C210" s="190"/>
      <c r="D210" s="190"/>
      <c r="E210" s="191"/>
      <c r="F210" s="191"/>
      <c r="G210" s="191"/>
      <c r="H210" s="191"/>
      <c r="I210" s="192"/>
      <c r="J210" s="192"/>
      <c r="K210" s="192"/>
      <c r="L210" s="192"/>
      <c r="M210" s="192"/>
      <c r="N210" s="192"/>
      <c r="O210" s="192"/>
      <c r="P210" s="192"/>
      <c r="Q210" s="192"/>
      <c r="R210" s="193"/>
    </row>
    <row r="211" spans="1:20" s="139" customFormat="1" ht="15" hidden="1" customHeight="1">
      <c r="A211" s="173">
        <v>9</v>
      </c>
      <c r="B211" s="231" t="s">
        <v>162</v>
      </c>
      <c r="C211" s="232"/>
      <c r="D211" s="233"/>
      <c r="E211" s="234">
        <f>B30</f>
        <v>0</v>
      </c>
      <c r="F211" s="235"/>
      <c r="G211" s="235"/>
      <c r="H211" s="235"/>
      <c r="I211" s="235"/>
      <c r="J211" s="235"/>
      <c r="K211" s="235"/>
      <c r="L211" s="235"/>
      <c r="M211" s="235"/>
      <c r="N211" s="235"/>
      <c r="O211" s="235"/>
      <c r="P211" s="235"/>
      <c r="Q211" s="236"/>
      <c r="R211" s="183"/>
    </row>
    <row r="212" spans="1:20" s="139" customFormat="1" ht="15" hidden="1" customHeight="1">
      <c r="A212" s="173"/>
      <c r="B212" s="237" t="s">
        <v>229</v>
      </c>
      <c r="C212" s="238"/>
      <c r="D212" s="170" t="str">
        <f>$D$100</f>
        <v>03</v>
      </c>
      <c r="E212" s="239" t="str">
        <f>$E$100</f>
        <v>08</v>
      </c>
      <c r="F212" s="240"/>
      <c r="G212" s="241">
        <f>$G$100</f>
        <v>2010</v>
      </c>
      <c r="H212" s="240"/>
      <c r="I212" s="242"/>
      <c r="J212" s="243"/>
      <c r="K212" s="243"/>
      <c r="L212" s="243"/>
      <c r="M212" s="243"/>
      <c r="N212" s="243"/>
      <c r="O212" s="243"/>
      <c r="P212" s="243"/>
      <c r="Q212" s="244"/>
      <c r="R212" s="184"/>
    </row>
    <row r="213" spans="1:20" s="167" customFormat="1" ht="15" hidden="1" customHeight="1" thickBot="1">
      <c r="A213" s="185"/>
      <c r="B213" s="229" t="s">
        <v>231</v>
      </c>
      <c r="C213" s="230"/>
      <c r="D213" s="230"/>
      <c r="E213" s="224">
        <f t="shared" ref="E213:E220" si="14">ROUND(E214/1.03,-3)</f>
        <v>0</v>
      </c>
      <c r="F213" s="224"/>
      <c r="G213" s="224"/>
      <c r="H213" s="224"/>
      <c r="I213" s="225" t="s">
        <v>210</v>
      </c>
      <c r="J213" s="225"/>
      <c r="K213" s="225"/>
      <c r="L213" s="225"/>
      <c r="M213" s="225"/>
      <c r="N213" s="225"/>
      <c r="O213" s="225"/>
      <c r="P213" s="225"/>
      <c r="Q213" s="226"/>
      <c r="R213" s="186"/>
      <c r="T213" s="168"/>
    </row>
    <row r="214" spans="1:20" s="167" customFormat="1" ht="15" hidden="1" customHeight="1" thickBot="1">
      <c r="A214" s="185"/>
      <c r="B214" s="222" t="s">
        <v>211</v>
      </c>
      <c r="C214" s="223"/>
      <c r="D214" s="223"/>
      <c r="E214" s="224">
        <f t="shared" si="14"/>
        <v>0</v>
      </c>
      <c r="F214" s="224"/>
      <c r="G214" s="224"/>
      <c r="H214" s="224"/>
      <c r="I214" s="225" t="s">
        <v>212</v>
      </c>
      <c r="J214" s="225"/>
      <c r="K214" s="225"/>
      <c r="L214" s="225"/>
      <c r="M214" s="225"/>
      <c r="N214" s="225"/>
      <c r="O214" s="225"/>
      <c r="P214" s="225"/>
      <c r="Q214" s="226"/>
      <c r="R214" s="186"/>
      <c r="T214" s="168"/>
    </row>
    <row r="215" spans="1:20" s="167" customFormat="1" ht="15" hidden="1" customHeight="1" thickBot="1">
      <c r="A215" s="185"/>
      <c r="B215" s="222" t="s">
        <v>213</v>
      </c>
      <c r="C215" s="223"/>
      <c r="D215" s="223"/>
      <c r="E215" s="224">
        <f t="shared" si="14"/>
        <v>0</v>
      </c>
      <c r="F215" s="224"/>
      <c r="G215" s="224"/>
      <c r="H215" s="224"/>
      <c r="I215" s="225" t="s">
        <v>214</v>
      </c>
      <c r="J215" s="225"/>
      <c r="K215" s="225"/>
      <c r="L215" s="225"/>
      <c r="M215" s="225"/>
      <c r="N215" s="225"/>
      <c r="O215" s="225"/>
      <c r="P215" s="225"/>
      <c r="Q215" s="226"/>
      <c r="R215" s="186"/>
      <c r="T215" s="168"/>
    </row>
    <row r="216" spans="1:20" s="167" customFormat="1" ht="15" hidden="1" customHeight="1" thickBot="1">
      <c r="A216" s="185"/>
      <c r="B216" s="222" t="s">
        <v>215</v>
      </c>
      <c r="C216" s="223"/>
      <c r="D216" s="223"/>
      <c r="E216" s="224">
        <f t="shared" si="14"/>
        <v>0</v>
      </c>
      <c r="F216" s="224"/>
      <c r="G216" s="224"/>
      <c r="H216" s="224"/>
      <c r="I216" s="225" t="s">
        <v>216</v>
      </c>
      <c r="J216" s="225"/>
      <c r="K216" s="225"/>
      <c r="L216" s="225"/>
      <c r="M216" s="225"/>
      <c r="N216" s="225"/>
      <c r="O216" s="225"/>
      <c r="P216" s="225"/>
      <c r="Q216" s="226"/>
      <c r="R216" s="186"/>
      <c r="T216" s="168"/>
    </row>
    <row r="217" spans="1:20" s="167" customFormat="1" ht="15" hidden="1" customHeight="1" thickBot="1">
      <c r="A217" s="185"/>
      <c r="B217" s="222" t="s">
        <v>217</v>
      </c>
      <c r="C217" s="223"/>
      <c r="D217" s="223"/>
      <c r="E217" s="224">
        <f t="shared" si="14"/>
        <v>0</v>
      </c>
      <c r="F217" s="224"/>
      <c r="G217" s="224"/>
      <c r="H217" s="224"/>
      <c r="I217" s="225" t="s">
        <v>218</v>
      </c>
      <c r="J217" s="225"/>
      <c r="K217" s="225"/>
      <c r="L217" s="225"/>
      <c r="M217" s="225"/>
      <c r="N217" s="225"/>
      <c r="O217" s="225"/>
      <c r="P217" s="225"/>
      <c r="Q217" s="226"/>
      <c r="R217" s="186"/>
      <c r="T217" s="168"/>
    </row>
    <row r="218" spans="1:20" s="167" customFormat="1" ht="15" hidden="1" customHeight="1" thickBot="1">
      <c r="A218" s="185"/>
      <c r="B218" s="222" t="s">
        <v>219</v>
      </c>
      <c r="C218" s="223"/>
      <c r="D218" s="223"/>
      <c r="E218" s="224">
        <f t="shared" si="14"/>
        <v>0</v>
      </c>
      <c r="F218" s="224"/>
      <c r="G218" s="224"/>
      <c r="H218" s="224"/>
      <c r="I218" s="225" t="s">
        <v>220</v>
      </c>
      <c r="J218" s="225"/>
      <c r="K218" s="225"/>
      <c r="L218" s="225"/>
      <c r="M218" s="225"/>
      <c r="N218" s="225"/>
      <c r="O218" s="225"/>
      <c r="P218" s="225"/>
      <c r="Q218" s="226"/>
      <c r="R218" s="186"/>
      <c r="T218" s="168"/>
    </row>
    <row r="219" spans="1:20" s="167" customFormat="1" ht="15" hidden="1" customHeight="1" thickBot="1">
      <c r="A219" s="185"/>
      <c r="B219" s="222" t="s">
        <v>221</v>
      </c>
      <c r="C219" s="223"/>
      <c r="D219" s="223"/>
      <c r="E219" s="224">
        <f t="shared" si="14"/>
        <v>0</v>
      </c>
      <c r="F219" s="224"/>
      <c r="G219" s="224"/>
      <c r="H219" s="224"/>
      <c r="I219" s="225" t="s">
        <v>222</v>
      </c>
      <c r="J219" s="225"/>
      <c r="K219" s="225"/>
      <c r="L219" s="225"/>
      <c r="M219" s="225"/>
      <c r="N219" s="225"/>
      <c r="O219" s="225"/>
      <c r="P219" s="225"/>
      <c r="Q219" s="226"/>
      <c r="R219" s="186"/>
      <c r="T219" s="168"/>
    </row>
    <row r="220" spans="1:20" s="167" customFormat="1" ht="15" hidden="1" customHeight="1" thickBot="1">
      <c r="A220" s="185"/>
      <c r="B220" s="222" t="s">
        <v>223</v>
      </c>
      <c r="C220" s="223"/>
      <c r="D220" s="223"/>
      <c r="E220" s="224">
        <f t="shared" si="14"/>
        <v>0</v>
      </c>
      <c r="F220" s="224"/>
      <c r="G220" s="224"/>
      <c r="H220" s="224"/>
      <c r="I220" s="225" t="s">
        <v>224</v>
      </c>
      <c r="J220" s="225"/>
      <c r="K220" s="225"/>
      <c r="L220" s="225"/>
      <c r="M220" s="225"/>
      <c r="N220" s="225"/>
      <c r="O220" s="225"/>
      <c r="P220" s="225"/>
      <c r="Q220" s="226"/>
      <c r="R220" s="186"/>
      <c r="T220" s="168"/>
    </row>
    <row r="221" spans="1:20" s="167" customFormat="1" ht="15" hidden="1" customHeight="1" thickBot="1">
      <c r="A221" s="185"/>
      <c r="B221" s="222" t="s">
        <v>225</v>
      </c>
      <c r="C221" s="223"/>
      <c r="D221" s="223"/>
      <c r="E221" s="224">
        <f>ROUND(E222/1.0431,-3)</f>
        <v>0</v>
      </c>
      <c r="F221" s="224"/>
      <c r="G221" s="224"/>
      <c r="H221" s="224"/>
      <c r="I221" s="225" t="s">
        <v>226</v>
      </c>
      <c r="J221" s="225"/>
      <c r="K221" s="225"/>
      <c r="L221" s="225"/>
      <c r="M221" s="225"/>
      <c r="N221" s="225"/>
      <c r="O221" s="225"/>
      <c r="P221" s="225"/>
      <c r="Q221" s="226"/>
      <c r="R221" s="186"/>
      <c r="T221" s="168"/>
    </row>
    <row r="222" spans="1:20" s="167" customFormat="1" ht="15" hidden="1" customHeight="1" thickBot="1">
      <c r="A222" s="185"/>
      <c r="B222" s="222" t="s">
        <v>227</v>
      </c>
      <c r="C222" s="223"/>
      <c r="D222" s="223"/>
      <c r="E222" s="224">
        <f>ROUND(E223/1.0451,-3)</f>
        <v>0</v>
      </c>
      <c r="F222" s="224"/>
      <c r="G222" s="224"/>
      <c r="H222" s="224"/>
      <c r="I222" s="225" t="s">
        <v>228</v>
      </c>
      <c r="J222" s="225"/>
      <c r="K222" s="225"/>
      <c r="L222" s="225"/>
      <c r="M222" s="225"/>
      <c r="N222" s="225"/>
      <c r="O222" s="225"/>
      <c r="P222" s="225"/>
      <c r="Q222" s="226"/>
      <c r="R222" s="186"/>
      <c r="T222" s="168"/>
    </row>
    <row r="223" spans="1:20" s="139" customFormat="1" ht="15" hidden="1" customHeight="1" thickBot="1">
      <c r="A223" s="187"/>
      <c r="B223" s="222" t="s">
        <v>232</v>
      </c>
      <c r="C223" s="223"/>
      <c r="D223" s="223"/>
      <c r="E223" s="224">
        <f>+ROUND(C402,-3)</f>
        <v>0</v>
      </c>
      <c r="F223" s="224"/>
      <c r="G223" s="224"/>
      <c r="H223" s="224"/>
      <c r="I223" s="227" t="s">
        <v>230</v>
      </c>
      <c r="J223" s="227"/>
      <c r="K223" s="227"/>
      <c r="L223" s="227"/>
      <c r="M223" s="227"/>
      <c r="N223" s="227"/>
      <c r="O223" s="227"/>
      <c r="P223" s="227"/>
      <c r="Q223" s="228"/>
      <c r="R223" s="188"/>
    </row>
    <row r="224" spans="1:20" s="139" customFormat="1" ht="15" hidden="1" customHeight="1" thickBot="1">
      <c r="A224" s="187"/>
      <c r="B224" s="189"/>
      <c r="C224" s="190"/>
      <c r="D224" s="190"/>
      <c r="E224" s="191"/>
      <c r="F224" s="191"/>
      <c r="G224" s="191"/>
      <c r="H224" s="191"/>
      <c r="I224" s="192"/>
      <c r="J224" s="192"/>
      <c r="K224" s="192"/>
      <c r="L224" s="192"/>
      <c r="M224" s="192"/>
      <c r="N224" s="192"/>
      <c r="O224" s="192"/>
      <c r="P224" s="192"/>
      <c r="Q224" s="192"/>
      <c r="R224" s="193"/>
    </row>
    <row r="225" spans="1:20" s="139" customFormat="1" ht="15" hidden="1" customHeight="1">
      <c r="A225" s="173">
        <v>10</v>
      </c>
      <c r="B225" s="231" t="s">
        <v>162</v>
      </c>
      <c r="C225" s="232"/>
      <c r="D225" s="233"/>
      <c r="E225" s="234">
        <f>B31</f>
        <v>0</v>
      </c>
      <c r="F225" s="235"/>
      <c r="G225" s="235"/>
      <c r="H225" s="235"/>
      <c r="I225" s="235"/>
      <c r="J225" s="235"/>
      <c r="K225" s="235"/>
      <c r="L225" s="235"/>
      <c r="M225" s="235"/>
      <c r="N225" s="235"/>
      <c r="O225" s="235"/>
      <c r="P225" s="235"/>
      <c r="Q225" s="236"/>
      <c r="R225" s="183"/>
    </row>
    <row r="226" spans="1:20" s="139" customFormat="1" ht="15" hidden="1" customHeight="1">
      <c r="A226" s="173"/>
      <c r="B226" s="237" t="s">
        <v>229</v>
      </c>
      <c r="C226" s="238"/>
      <c r="D226" s="170" t="str">
        <f>$D$100</f>
        <v>03</v>
      </c>
      <c r="E226" s="239" t="str">
        <f>$E$100</f>
        <v>08</v>
      </c>
      <c r="F226" s="240"/>
      <c r="G226" s="241">
        <f>$G$100</f>
        <v>2010</v>
      </c>
      <c r="H226" s="240"/>
      <c r="I226" s="242"/>
      <c r="J226" s="243"/>
      <c r="K226" s="243"/>
      <c r="L226" s="243"/>
      <c r="M226" s="243"/>
      <c r="N226" s="243"/>
      <c r="O226" s="243"/>
      <c r="P226" s="243"/>
      <c r="Q226" s="244"/>
      <c r="R226" s="184"/>
    </row>
    <row r="227" spans="1:20" s="167" customFormat="1" ht="15" hidden="1" customHeight="1" thickBot="1">
      <c r="A227" s="185"/>
      <c r="B227" s="229" t="s">
        <v>231</v>
      </c>
      <c r="C227" s="230"/>
      <c r="D227" s="230"/>
      <c r="E227" s="224">
        <f t="shared" ref="E227:E234" si="15">ROUND(E228/1.03,-3)</f>
        <v>0</v>
      </c>
      <c r="F227" s="224"/>
      <c r="G227" s="224"/>
      <c r="H227" s="224"/>
      <c r="I227" s="225" t="s">
        <v>210</v>
      </c>
      <c r="J227" s="225"/>
      <c r="K227" s="225"/>
      <c r="L227" s="225"/>
      <c r="M227" s="225"/>
      <c r="N227" s="225"/>
      <c r="O227" s="225"/>
      <c r="P227" s="225"/>
      <c r="Q227" s="226"/>
      <c r="R227" s="186"/>
      <c r="T227" s="168"/>
    </row>
    <row r="228" spans="1:20" s="167" customFormat="1" ht="15" hidden="1" customHeight="1" thickBot="1">
      <c r="A228" s="185"/>
      <c r="B228" s="222" t="s">
        <v>211</v>
      </c>
      <c r="C228" s="223"/>
      <c r="D228" s="223"/>
      <c r="E228" s="224">
        <f t="shared" si="15"/>
        <v>0</v>
      </c>
      <c r="F228" s="224"/>
      <c r="G228" s="224"/>
      <c r="H228" s="224"/>
      <c r="I228" s="225" t="s">
        <v>212</v>
      </c>
      <c r="J228" s="225"/>
      <c r="K228" s="225"/>
      <c r="L228" s="225"/>
      <c r="M228" s="225"/>
      <c r="N228" s="225"/>
      <c r="O228" s="225"/>
      <c r="P228" s="225"/>
      <c r="Q228" s="226"/>
      <c r="R228" s="186"/>
      <c r="T228" s="168"/>
    </row>
    <row r="229" spans="1:20" s="167" customFormat="1" ht="15" hidden="1" customHeight="1" thickBot="1">
      <c r="A229" s="185"/>
      <c r="B229" s="222" t="s">
        <v>213</v>
      </c>
      <c r="C229" s="223"/>
      <c r="D229" s="223"/>
      <c r="E229" s="224">
        <f t="shared" si="15"/>
        <v>0</v>
      </c>
      <c r="F229" s="224"/>
      <c r="G229" s="224"/>
      <c r="H229" s="224"/>
      <c r="I229" s="225" t="s">
        <v>214</v>
      </c>
      <c r="J229" s="225"/>
      <c r="K229" s="225"/>
      <c r="L229" s="225"/>
      <c r="M229" s="225"/>
      <c r="N229" s="225"/>
      <c r="O229" s="225"/>
      <c r="P229" s="225"/>
      <c r="Q229" s="226"/>
      <c r="R229" s="186"/>
      <c r="T229" s="168"/>
    </row>
    <row r="230" spans="1:20" s="167" customFormat="1" ht="15" hidden="1" customHeight="1" thickBot="1">
      <c r="A230" s="185"/>
      <c r="B230" s="222" t="s">
        <v>215</v>
      </c>
      <c r="C230" s="223"/>
      <c r="D230" s="223"/>
      <c r="E230" s="224">
        <f t="shared" si="15"/>
        <v>0</v>
      </c>
      <c r="F230" s="224"/>
      <c r="G230" s="224"/>
      <c r="H230" s="224"/>
      <c r="I230" s="225" t="s">
        <v>216</v>
      </c>
      <c r="J230" s="225"/>
      <c r="K230" s="225"/>
      <c r="L230" s="225"/>
      <c r="M230" s="225"/>
      <c r="N230" s="225"/>
      <c r="O230" s="225"/>
      <c r="P230" s="225"/>
      <c r="Q230" s="226"/>
      <c r="R230" s="186"/>
      <c r="T230" s="168"/>
    </row>
    <row r="231" spans="1:20" s="167" customFormat="1" ht="15" hidden="1" customHeight="1" thickBot="1">
      <c r="A231" s="185"/>
      <c r="B231" s="222" t="s">
        <v>217</v>
      </c>
      <c r="C231" s="223"/>
      <c r="D231" s="223"/>
      <c r="E231" s="224">
        <f t="shared" si="15"/>
        <v>0</v>
      </c>
      <c r="F231" s="224"/>
      <c r="G231" s="224"/>
      <c r="H231" s="224"/>
      <c r="I231" s="225" t="s">
        <v>218</v>
      </c>
      <c r="J231" s="225"/>
      <c r="K231" s="225"/>
      <c r="L231" s="225"/>
      <c r="M231" s="225"/>
      <c r="N231" s="225"/>
      <c r="O231" s="225"/>
      <c r="P231" s="225"/>
      <c r="Q231" s="226"/>
      <c r="R231" s="186"/>
      <c r="T231" s="168"/>
    </row>
    <row r="232" spans="1:20" s="167" customFormat="1" ht="15" hidden="1" customHeight="1" thickBot="1">
      <c r="A232" s="185"/>
      <c r="B232" s="222" t="s">
        <v>219</v>
      </c>
      <c r="C232" s="223"/>
      <c r="D232" s="223"/>
      <c r="E232" s="224">
        <f t="shared" si="15"/>
        <v>0</v>
      </c>
      <c r="F232" s="224"/>
      <c r="G232" s="224"/>
      <c r="H232" s="224"/>
      <c r="I232" s="225" t="s">
        <v>220</v>
      </c>
      <c r="J232" s="225"/>
      <c r="K232" s="225"/>
      <c r="L232" s="225"/>
      <c r="M232" s="225"/>
      <c r="N232" s="225"/>
      <c r="O232" s="225"/>
      <c r="P232" s="225"/>
      <c r="Q232" s="226"/>
      <c r="R232" s="186"/>
      <c r="T232" s="168"/>
    </row>
    <row r="233" spans="1:20" s="167" customFormat="1" ht="15" hidden="1" customHeight="1" thickBot="1">
      <c r="A233" s="185"/>
      <c r="B233" s="222" t="s">
        <v>221</v>
      </c>
      <c r="C233" s="223"/>
      <c r="D233" s="223"/>
      <c r="E233" s="224">
        <f t="shared" si="15"/>
        <v>0</v>
      </c>
      <c r="F233" s="224"/>
      <c r="G233" s="224"/>
      <c r="H233" s="224"/>
      <c r="I233" s="225" t="s">
        <v>222</v>
      </c>
      <c r="J233" s="225"/>
      <c r="K233" s="225"/>
      <c r="L233" s="225"/>
      <c r="M233" s="225"/>
      <c r="N233" s="225"/>
      <c r="O233" s="225"/>
      <c r="P233" s="225"/>
      <c r="Q233" s="226"/>
      <c r="R233" s="186"/>
      <c r="T233" s="168"/>
    </row>
    <row r="234" spans="1:20" s="167" customFormat="1" ht="15" hidden="1" customHeight="1" thickBot="1">
      <c r="A234" s="185"/>
      <c r="B234" s="222" t="s">
        <v>223</v>
      </c>
      <c r="C234" s="223"/>
      <c r="D234" s="223"/>
      <c r="E234" s="224">
        <f t="shared" si="15"/>
        <v>0</v>
      </c>
      <c r="F234" s="224"/>
      <c r="G234" s="224"/>
      <c r="H234" s="224"/>
      <c r="I234" s="225" t="s">
        <v>224</v>
      </c>
      <c r="J234" s="225"/>
      <c r="K234" s="225"/>
      <c r="L234" s="225"/>
      <c r="M234" s="225"/>
      <c r="N234" s="225"/>
      <c r="O234" s="225"/>
      <c r="P234" s="225"/>
      <c r="Q234" s="226"/>
      <c r="R234" s="186"/>
      <c r="T234" s="168"/>
    </row>
    <row r="235" spans="1:20" s="167" customFormat="1" ht="15" hidden="1" customHeight="1" thickBot="1">
      <c r="A235" s="185"/>
      <c r="B235" s="222" t="s">
        <v>225</v>
      </c>
      <c r="C235" s="223"/>
      <c r="D235" s="223"/>
      <c r="E235" s="224">
        <f>ROUND(E236/1.0431,-3)</f>
        <v>0</v>
      </c>
      <c r="F235" s="224"/>
      <c r="G235" s="224"/>
      <c r="H235" s="224"/>
      <c r="I235" s="225" t="s">
        <v>226</v>
      </c>
      <c r="J235" s="225"/>
      <c r="K235" s="225"/>
      <c r="L235" s="225"/>
      <c r="M235" s="225"/>
      <c r="N235" s="225"/>
      <c r="O235" s="225"/>
      <c r="P235" s="225"/>
      <c r="Q235" s="226"/>
      <c r="R235" s="186"/>
      <c r="T235" s="168"/>
    </row>
    <row r="236" spans="1:20" s="167" customFormat="1" ht="15" hidden="1" customHeight="1" thickBot="1">
      <c r="A236" s="185"/>
      <c r="B236" s="222" t="s">
        <v>227</v>
      </c>
      <c r="C236" s="223"/>
      <c r="D236" s="223"/>
      <c r="E236" s="224">
        <f>ROUND(E237/1.0451,-3)</f>
        <v>0</v>
      </c>
      <c r="F236" s="224"/>
      <c r="G236" s="224"/>
      <c r="H236" s="224"/>
      <c r="I236" s="225" t="s">
        <v>228</v>
      </c>
      <c r="J236" s="225"/>
      <c r="K236" s="225"/>
      <c r="L236" s="225"/>
      <c r="M236" s="225"/>
      <c r="N236" s="225"/>
      <c r="O236" s="225"/>
      <c r="P236" s="225"/>
      <c r="Q236" s="226"/>
      <c r="R236" s="186"/>
      <c r="T236" s="168"/>
    </row>
    <row r="237" spans="1:20" s="139" customFormat="1" ht="15" hidden="1" customHeight="1" thickBot="1">
      <c r="A237" s="187"/>
      <c r="B237" s="222" t="s">
        <v>232</v>
      </c>
      <c r="C237" s="223"/>
      <c r="D237" s="223"/>
      <c r="E237" s="224">
        <f>+ROUND(C403,-3)</f>
        <v>0</v>
      </c>
      <c r="F237" s="224"/>
      <c r="G237" s="224"/>
      <c r="H237" s="224"/>
      <c r="I237" s="227" t="s">
        <v>230</v>
      </c>
      <c r="J237" s="227"/>
      <c r="K237" s="227"/>
      <c r="L237" s="227"/>
      <c r="M237" s="227"/>
      <c r="N237" s="227"/>
      <c r="O237" s="227"/>
      <c r="P237" s="227"/>
      <c r="Q237" s="228"/>
      <c r="R237" s="188"/>
    </row>
    <row r="238" spans="1:20" s="139" customFormat="1" ht="15" hidden="1" customHeight="1" thickBot="1">
      <c r="A238" s="187"/>
      <c r="B238" s="189"/>
      <c r="C238" s="190"/>
      <c r="D238" s="190"/>
      <c r="E238" s="191"/>
      <c r="F238" s="191"/>
      <c r="G238" s="191"/>
      <c r="H238" s="191"/>
      <c r="I238" s="192"/>
      <c r="J238" s="192"/>
      <c r="K238" s="192"/>
      <c r="L238" s="192"/>
      <c r="M238" s="192"/>
      <c r="N238" s="192"/>
      <c r="O238" s="192"/>
      <c r="P238" s="192"/>
      <c r="Q238" s="192"/>
      <c r="R238" s="193"/>
    </row>
    <row r="239" spans="1:20" s="139" customFormat="1" ht="15" hidden="1" customHeight="1">
      <c r="A239" s="173">
        <v>11</v>
      </c>
      <c r="B239" s="231" t="s">
        <v>162</v>
      </c>
      <c r="C239" s="232"/>
      <c r="D239" s="233"/>
      <c r="E239" s="234">
        <f>B32</f>
        <v>0</v>
      </c>
      <c r="F239" s="235"/>
      <c r="G239" s="235"/>
      <c r="H239" s="235"/>
      <c r="I239" s="235"/>
      <c r="J239" s="235"/>
      <c r="K239" s="235"/>
      <c r="L239" s="235"/>
      <c r="M239" s="235"/>
      <c r="N239" s="235"/>
      <c r="O239" s="235"/>
      <c r="P239" s="235"/>
      <c r="Q239" s="236"/>
      <c r="R239" s="183"/>
    </row>
    <row r="240" spans="1:20" s="139" customFormat="1" ht="15" hidden="1" customHeight="1">
      <c r="A240" s="173"/>
      <c r="B240" s="237" t="s">
        <v>229</v>
      </c>
      <c r="C240" s="238"/>
      <c r="D240" s="170" t="str">
        <f>$D$100</f>
        <v>03</v>
      </c>
      <c r="E240" s="239" t="str">
        <f>$E$100</f>
        <v>08</v>
      </c>
      <c r="F240" s="240"/>
      <c r="G240" s="241">
        <f>$G$100</f>
        <v>2010</v>
      </c>
      <c r="H240" s="240"/>
      <c r="I240" s="242"/>
      <c r="J240" s="243"/>
      <c r="K240" s="243"/>
      <c r="L240" s="243"/>
      <c r="M240" s="243"/>
      <c r="N240" s="243"/>
      <c r="O240" s="243"/>
      <c r="P240" s="243"/>
      <c r="Q240" s="244"/>
      <c r="R240" s="184"/>
    </row>
    <row r="241" spans="1:20" s="167" customFormat="1" ht="15" hidden="1" customHeight="1" thickBot="1">
      <c r="A241" s="185"/>
      <c r="B241" s="229" t="s">
        <v>231</v>
      </c>
      <c r="C241" s="230"/>
      <c r="D241" s="230"/>
      <c r="E241" s="224">
        <f t="shared" ref="E241:E248" si="16">ROUND(E242/1.03,-3)</f>
        <v>0</v>
      </c>
      <c r="F241" s="224"/>
      <c r="G241" s="224"/>
      <c r="H241" s="224"/>
      <c r="I241" s="225" t="s">
        <v>210</v>
      </c>
      <c r="J241" s="225"/>
      <c r="K241" s="225"/>
      <c r="L241" s="225"/>
      <c r="M241" s="225"/>
      <c r="N241" s="225"/>
      <c r="O241" s="225"/>
      <c r="P241" s="225"/>
      <c r="Q241" s="226"/>
      <c r="R241" s="186"/>
      <c r="T241" s="168"/>
    </row>
    <row r="242" spans="1:20" s="167" customFormat="1" ht="15" hidden="1" customHeight="1" thickBot="1">
      <c r="A242" s="185"/>
      <c r="B242" s="222" t="s">
        <v>211</v>
      </c>
      <c r="C242" s="223"/>
      <c r="D242" s="223"/>
      <c r="E242" s="224">
        <f t="shared" si="16"/>
        <v>0</v>
      </c>
      <c r="F242" s="224"/>
      <c r="G242" s="224"/>
      <c r="H242" s="224"/>
      <c r="I242" s="225" t="s">
        <v>212</v>
      </c>
      <c r="J242" s="225"/>
      <c r="K242" s="225"/>
      <c r="L242" s="225"/>
      <c r="M242" s="225"/>
      <c r="N242" s="225"/>
      <c r="O242" s="225"/>
      <c r="P242" s="225"/>
      <c r="Q242" s="226"/>
      <c r="R242" s="186"/>
      <c r="T242" s="168"/>
    </row>
    <row r="243" spans="1:20" s="167" customFormat="1" ht="15" hidden="1" customHeight="1" thickBot="1">
      <c r="A243" s="185"/>
      <c r="B243" s="222" t="s">
        <v>213</v>
      </c>
      <c r="C243" s="223"/>
      <c r="D243" s="223"/>
      <c r="E243" s="224">
        <f t="shared" si="16"/>
        <v>0</v>
      </c>
      <c r="F243" s="224"/>
      <c r="G243" s="224"/>
      <c r="H243" s="224"/>
      <c r="I243" s="225" t="s">
        <v>214</v>
      </c>
      <c r="J243" s="225"/>
      <c r="K243" s="225"/>
      <c r="L243" s="225"/>
      <c r="M243" s="225"/>
      <c r="N243" s="225"/>
      <c r="O243" s="225"/>
      <c r="P243" s="225"/>
      <c r="Q243" s="226"/>
      <c r="R243" s="186"/>
      <c r="T243" s="168"/>
    </row>
    <row r="244" spans="1:20" s="167" customFormat="1" ht="15" hidden="1" customHeight="1" thickBot="1">
      <c r="A244" s="185"/>
      <c r="B244" s="222" t="s">
        <v>215</v>
      </c>
      <c r="C244" s="223"/>
      <c r="D244" s="223"/>
      <c r="E244" s="224">
        <f t="shared" si="16"/>
        <v>0</v>
      </c>
      <c r="F244" s="224"/>
      <c r="G244" s="224"/>
      <c r="H244" s="224"/>
      <c r="I244" s="225" t="s">
        <v>216</v>
      </c>
      <c r="J244" s="225"/>
      <c r="K244" s="225"/>
      <c r="L244" s="225"/>
      <c r="M244" s="225"/>
      <c r="N244" s="225"/>
      <c r="O244" s="225"/>
      <c r="P244" s="225"/>
      <c r="Q244" s="226"/>
      <c r="R244" s="186"/>
      <c r="T244" s="168"/>
    </row>
    <row r="245" spans="1:20" s="167" customFormat="1" ht="15" hidden="1" customHeight="1" thickBot="1">
      <c r="A245" s="185"/>
      <c r="B245" s="222" t="s">
        <v>217</v>
      </c>
      <c r="C245" s="223"/>
      <c r="D245" s="223"/>
      <c r="E245" s="224">
        <f t="shared" si="16"/>
        <v>0</v>
      </c>
      <c r="F245" s="224"/>
      <c r="G245" s="224"/>
      <c r="H245" s="224"/>
      <c r="I245" s="225" t="s">
        <v>218</v>
      </c>
      <c r="J245" s="225"/>
      <c r="K245" s="225"/>
      <c r="L245" s="225"/>
      <c r="M245" s="225"/>
      <c r="N245" s="225"/>
      <c r="O245" s="225"/>
      <c r="P245" s="225"/>
      <c r="Q245" s="226"/>
      <c r="R245" s="186"/>
      <c r="T245" s="168"/>
    </row>
    <row r="246" spans="1:20" s="167" customFormat="1" ht="15" hidden="1" customHeight="1" thickBot="1">
      <c r="A246" s="185"/>
      <c r="B246" s="222" t="s">
        <v>219</v>
      </c>
      <c r="C246" s="223"/>
      <c r="D246" s="223"/>
      <c r="E246" s="224">
        <f t="shared" si="16"/>
        <v>0</v>
      </c>
      <c r="F246" s="224"/>
      <c r="G246" s="224"/>
      <c r="H246" s="224"/>
      <c r="I246" s="225" t="s">
        <v>220</v>
      </c>
      <c r="J246" s="225"/>
      <c r="K246" s="225"/>
      <c r="L246" s="225"/>
      <c r="M246" s="225"/>
      <c r="N246" s="225"/>
      <c r="O246" s="225"/>
      <c r="P246" s="225"/>
      <c r="Q246" s="226"/>
      <c r="R246" s="186"/>
      <c r="T246" s="168"/>
    </row>
    <row r="247" spans="1:20" s="167" customFormat="1" ht="15" hidden="1" customHeight="1" thickBot="1">
      <c r="A247" s="185"/>
      <c r="B247" s="222" t="s">
        <v>221</v>
      </c>
      <c r="C247" s="223"/>
      <c r="D247" s="223"/>
      <c r="E247" s="224">
        <f t="shared" si="16"/>
        <v>0</v>
      </c>
      <c r="F247" s="224"/>
      <c r="G247" s="224"/>
      <c r="H247" s="224"/>
      <c r="I247" s="225" t="s">
        <v>222</v>
      </c>
      <c r="J247" s="225"/>
      <c r="K247" s="225"/>
      <c r="L247" s="225"/>
      <c r="M247" s="225"/>
      <c r="N247" s="225"/>
      <c r="O247" s="225"/>
      <c r="P247" s="225"/>
      <c r="Q247" s="226"/>
      <c r="R247" s="186"/>
      <c r="T247" s="168"/>
    </row>
    <row r="248" spans="1:20" s="167" customFormat="1" ht="15" hidden="1" customHeight="1" thickBot="1">
      <c r="A248" s="185"/>
      <c r="B248" s="222" t="s">
        <v>223</v>
      </c>
      <c r="C248" s="223"/>
      <c r="D248" s="223"/>
      <c r="E248" s="224">
        <f t="shared" si="16"/>
        <v>0</v>
      </c>
      <c r="F248" s="224"/>
      <c r="G248" s="224"/>
      <c r="H248" s="224"/>
      <c r="I248" s="225" t="s">
        <v>224</v>
      </c>
      <c r="J248" s="225"/>
      <c r="K248" s="225"/>
      <c r="L248" s="225"/>
      <c r="M248" s="225"/>
      <c r="N248" s="225"/>
      <c r="O248" s="225"/>
      <c r="P248" s="225"/>
      <c r="Q248" s="226"/>
      <c r="R248" s="186"/>
      <c r="T248" s="168"/>
    </row>
    <row r="249" spans="1:20" s="167" customFormat="1" ht="15" hidden="1" customHeight="1" thickBot="1">
      <c r="A249" s="185"/>
      <c r="B249" s="222" t="s">
        <v>225</v>
      </c>
      <c r="C249" s="223"/>
      <c r="D249" s="223"/>
      <c r="E249" s="224">
        <f>ROUND(E250/1.0431,-3)</f>
        <v>0</v>
      </c>
      <c r="F249" s="224"/>
      <c r="G249" s="224"/>
      <c r="H249" s="224"/>
      <c r="I249" s="225" t="s">
        <v>226</v>
      </c>
      <c r="J249" s="225"/>
      <c r="K249" s="225"/>
      <c r="L249" s="225"/>
      <c r="M249" s="225"/>
      <c r="N249" s="225"/>
      <c r="O249" s="225"/>
      <c r="P249" s="225"/>
      <c r="Q249" s="226"/>
      <c r="R249" s="186"/>
      <c r="T249" s="168"/>
    </row>
    <row r="250" spans="1:20" s="167" customFormat="1" ht="15" hidden="1" customHeight="1" thickBot="1">
      <c r="A250" s="185"/>
      <c r="B250" s="222" t="s">
        <v>227</v>
      </c>
      <c r="C250" s="223"/>
      <c r="D250" s="223"/>
      <c r="E250" s="224">
        <f>ROUND(E251/1.0451,-3)</f>
        <v>0</v>
      </c>
      <c r="F250" s="224"/>
      <c r="G250" s="224"/>
      <c r="H250" s="224"/>
      <c r="I250" s="225" t="s">
        <v>228</v>
      </c>
      <c r="J250" s="225"/>
      <c r="K250" s="225"/>
      <c r="L250" s="225"/>
      <c r="M250" s="225"/>
      <c r="N250" s="225"/>
      <c r="O250" s="225"/>
      <c r="P250" s="225"/>
      <c r="Q250" s="226"/>
      <c r="R250" s="186"/>
      <c r="T250" s="168"/>
    </row>
    <row r="251" spans="1:20" s="139" customFormat="1" ht="15" hidden="1" customHeight="1" thickBot="1">
      <c r="A251" s="187"/>
      <c r="B251" s="222" t="s">
        <v>232</v>
      </c>
      <c r="C251" s="223"/>
      <c r="D251" s="223"/>
      <c r="E251" s="224">
        <f>+ROUND(C404,-3)</f>
        <v>0</v>
      </c>
      <c r="F251" s="224"/>
      <c r="G251" s="224"/>
      <c r="H251" s="224"/>
      <c r="I251" s="227" t="s">
        <v>230</v>
      </c>
      <c r="J251" s="227"/>
      <c r="K251" s="227"/>
      <c r="L251" s="227"/>
      <c r="M251" s="227"/>
      <c r="N251" s="227"/>
      <c r="O251" s="227"/>
      <c r="P251" s="227"/>
      <c r="Q251" s="228"/>
      <c r="R251" s="188"/>
    </row>
    <row r="252" spans="1:20" s="139" customFormat="1" ht="15" hidden="1" customHeight="1" thickBot="1">
      <c r="A252" s="187"/>
      <c r="B252" s="189"/>
      <c r="C252" s="190"/>
      <c r="D252" s="190"/>
      <c r="E252" s="191"/>
      <c r="F252" s="191"/>
      <c r="G252" s="191"/>
      <c r="H252" s="191"/>
      <c r="I252" s="192"/>
      <c r="J252" s="192"/>
      <c r="K252" s="192"/>
      <c r="L252" s="192"/>
      <c r="M252" s="192"/>
      <c r="N252" s="192"/>
      <c r="O252" s="192"/>
      <c r="P252" s="192"/>
      <c r="Q252" s="192"/>
      <c r="R252" s="193"/>
    </row>
    <row r="253" spans="1:20" s="139" customFormat="1" ht="15" hidden="1" customHeight="1">
      <c r="A253" s="173">
        <v>12</v>
      </c>
      <c r="B253" s="231" t="s">
        <v>162</v>
      </c>
      <c r="C253" s="232"/>
      <c r="D253" s="233"/>
      <c r="E253" s="234">
        <f>B33</f>
        <v>0</v>
      </c>
      <c r="F253" s="235"/>
      <c r="G253" s="235"/>
      <c r="H253" s="235"/>
      <c r="I253" s="235"/>
      <c r="J253" s="235"/>
      <c r="K253" s="235"/>
      <c r="L253" s="235"/>
      <c r="M253" s="235"/>
      <c r="N253" s="235"/>
      <c r="O253" s="235"/>
      <c r="P253" s="235"/>
      <c r="Q253" s="236"/>
      <c r="R253" s="183"/>
    </row>
    <row r="254" spans="1:20" s="139" customFormat="1" ht="15" hidden="1" customHeight="1">
      <c r="A254" s="173"/>
      <c r="B254" s="237" t="s">
        <v>229</v>
      </c>
      <c r="C254" s="238"/>
      <c r="D254" s="170" t="str">
        <f>$D$100</f>
        <v>03</v>
      </c>
      <c r="E254" s="239" t="str">
        <f>$E$100</f>
        <v>08</v>
      </c>
      <c r="F254" s="240"/>
      <c r="G254" s="241">
        <f>$G$100</f>
        <v>2010</v>
      </c>
      <c r="H254" s="240"/>
      <c r="I254" s="242"/>
      <c r="J254" s="243"/>
      <c r="K254" s="243"/>
      <c r="L254" s="243"/>
      <c r="M254" s="243"/>
      <c r="N254" s="243"/>
      <c r="O254" s="243"/>
      <c r="P254" s="243"/>
      <c r="Q254" s="244"/>
      <c r="R254" s="184"/>
    </row>
    <row r="255" spans="1:20" s="167" customFormat="1" ht="15" hidden="1" customHeight="1" thickBot="1">
      <c r="A255" s="185"/>
      <c r="B255" s="229" t="s">
        <v>231</v>
      </c>
      <c r="C255" s="230"/>
      <c r="D255" s="230"/>
      <c r="E255" s="224">
        <f t="shared" ref="E255:E262" si="17">ROUND(E256/1.03,-3)</f>
        <v>0</v>
      </c>
      <c r="F255" s="224"/>
      <c r="G255" s="224"/>
      <c r="H255" s="224"/>
      <c r="I255" s="225" t="s">
        <v>210</v>
      </c>
      <c r="J255" s="225"/>
      <c r="K255" s="225"/>
      <c r="L255" s="225"/>
      <c r="M255" s="225"/>
      <c r="N255" s="225"/>
      <c r="O255" s="225"/>
      <c r="P255" s="225"/>
      <c r="Q255" s="226"/>
      <c r="R255" s="186"/>
      <c r="T255" s="168"/>
    </row>
    <row r="256" spans="1:20" s="167" customFormat="1" ht="15" hidden="1" customHeight="1" thickBot="1">
      <c r="A256" s="185"/>
      <c r="B256" s="222" t="s">
        <v>211</v>
      </c>
      <c r="C256" s="223"/>
      <c r="D256" s="223"/>
      <c r="E256" s="224">
        <f t="shared" si="17"/>
        <v>0</v>
      </c>
      <c r="F256" s="224"/>
      <c r="G256" s="224"/>
      <c r="H256" s="224"/>
      <c r="I256" s="225" t="s">
        <v>212</v>
      </c>
      <c r="J256" s="225"/>
      <c r="K256" s="225"/>
      <c r="L256" s="225"/>
      <c r="M256" s="225"/>
      <c r="N256" s="225"/>
      <c r="O256" s="225"/>
      <c r="P256" s="225"/>
      <c r="Q256" s="226"/>
      <c r="R256" s="186"/>
      <c r="T256" s="168"/>
    </row>
    <row r="257" spans="1:20" s="167" customFormat="1" ht="15" hidden="1" customHeight="1" thickBot="1">
      <c r="A257" s="185"/>
      <c r="B257" s="222" t="s">
        <v>213</v>
      </c>
      <c r="C257" s="223"/>
      <c r="D257" s="223"/>
      <c r="E257" s="224">
        <f t="shared" si="17"/>
        <v>0</v>
      </c>
      <c r="F257" s="224"/>
      <c r="G257" s="224"/>
      <c r="H257" s="224"/>
      <c r="I257" s="225" t="s">
        <v>214</v>
      </c>
      <c r="J257" s="225"/>
      <c r="K257" s="225"/>
      <c r="L257" s="225"/>
      <c r="M257" s="225"/>
      <c r="N257" s="225"/>
      <c r="O257" s="225"/>
      <c r="P257" s="225"/>
      <c r="Q257" s="226"/>
      <c r="R257" s="186"/>
      <c r="T257" s="168"/>
    </row>
    <row r="258" spans="1:20" s="167" customFormat="1" ht="15" hidden="1" customHeight="1" thickBot="1">
      <c r="A258" s="185"/>
      <c r="B258" s="222" t="s">
        <v>215</v>
      </c>
      <c r="C258" s="223"/>
      <c r="D258" s="223"/>
      <c r="E258" s="224">
        <f t="shared" si="17"/>
        <v>0</v>
      </c>
      <c r="F258" s="224"/>
      <c r="G258" s="224"/>
      <c r="H258" s="224"/>
      <c r="I258" s="225" t="s">
        <v>216</v>
      </c>
      <c r="J258" s="225"/>
      <c r="K258" s="225"/>
      <c r="L258" s="225"/>
      <c r="M258" s="225"/>
      <c r="N258" s="225"/>
      <c r="O258" s="225"/>
      <c r="P258" s="225"/>
      <c r="Q258" s="226"/>
      <c r="R258" s="186"/>
      <c r="T258" s="168"/>
    </row>
    <row r="259" spans="1:20" s="167" customFormat="1" ht="15" hidden="1" customHeight="1" thickBot="1">
      <c r="A259" s="185"/>
      <c r="B259" s="222" t="s">
        <v>217</v>
      </c>
      <c r="C259" s="223"/>
      <c r="D259" s="223"/>
      <c r="E259" s="224">
        <f t="shared" si="17"/>
        <v>0</v>
      </c>
      <c r="F259" s="224"/>
      <c r="G259" s="224"/>
      <c r="H259" s="224"/>
      <c r="I259" s="225" t="s">
        <v>218</v>
      </c>
      <c r="J259" s="225"/>
      <c r="K259" s="225"/>
      <c r="L259" s="225"/>
      <c r="M259" s="225"/>
      <c r="N259" s="225"/>
      <c r="O259" s="225"/>
      <c r="P259" s="225"/>
      <c r="Q259" s="226"/>
      <c r="R259" s="186"/>
      <c r="T259" s="168"/>
    </row>
    <row r="260" spans="1:20" s="167" customFormat="1" ht="15" hidden="1" customHeight="1" thickBot="1">
      <c r="A260" s="185"/>
      <c r="B260" s="222" t="s">
        <v>219</v>
      </c>
      <c r="C260" s="223"/>
      <c r="D260" s="223"/>
      <c r="E260" s="224">
        <f t="shared" si="17"/>
        <v>0</v>
      </c>
      <c r="F260" s="224"/>
      <c r="G260" s="224"/>
      <c r="H260" s="224"/>
      <c r="I260" s="225" t="s">
        <v>220</v>
      </c>
      <c r="J260" s="225"/>
      <c r="K260" s="225"/>
      <c r="L260" s="225"/>
      <c r="M260" s="225"/>
      <c r="N260" s="225"/>
      <c r="O260" s="225"/>
      <c r="P260" s="225"/>
      <c r="Q260" s="226"/>
      <c r="R260" s="186"/>
      <c r="T260" s="168"/>
    </row>
    <row r="261" spans="1:20" s="167" customFormat="1" ht="15" hidden="1" customHeight="1" thickBot="1">
      <c r="A261" s="185"/>
      <c r="B261" s="222" t="s">
        <v>221</v>
      </c>
      <c r="C261" s="223"/>
      <c r="D261" s="223"/>
      <c r="E261" s="224">
        <f t="shared" si="17"/>
        <v>0</v>
      </c>
      <c r="F261" s="224"/>
      <c r="G261" s="224"/>
      <c r="H261" s="224"/>
      <c r="I261" s="225" t="s">
        <v>222</v>
      </c>
      <c r="J261" s="225"/>
      <c r="K261" s="225"/>
      <c r="L261" s="225"/>
      <c r="M261" s="225"/>
      <c r="N261" s="225"/>
      <c r="O261" s="225"/>
      <c r="P261" s="225"/>
      <c r="Q261" s="226"/>
      <c r="R261" s="186"/>
      <c r="T261" s="168"/>
    </row>
    <row r="262" spans="1:20" s="167" customFormat="1" ht="15" hidden="1" customHeight="1" thickBot="1">
      <c r="A262" s="185"/>
      <c r="B262" s="222" t="s">
        <v>223</v>
      </c>
      <c r="C262" s="223"/>
      <c r="D262" s="223"/>
      <c r="E262" s="224">
        <f t="shared" si="17"/>
        <v>0</v>
      </c>
      <c r="F262" s="224"/>
      <c r="G262" s="224"/>
      <c r="H262" s="224"/>
      <c r="I262" s="225" t="s">
        <v>224</v>
      </c>
      <c r="J262" s="225"/>
      <c r="K262" s="225"/>
      <c r="L262" s="225"/>
      <c r="M262" s="225"/>
      <c r="N262" s="225"/>
      <c r="O262" s="225"/>
      <c r="P262" s="225"/>
      <c r="Q262" s="226"/>
      <c r="R262" s="186"/>
      <c r="T262" s="168"/>
    </row>
    <row r="263" spans="1:20" s="167" customFormat="1" ht="15" hidden="1" customHeight="1" thickBot="1">
      <c r="A263" s="185"/>
      <c r="B263" s="222" t="s">
        <v>225</v>
      </c>
      <c r="C263" s="223"/>
      <c r="D263" s="223"/>
      <c r="E263" s="224">
        <f>ROUND(E264/1.0431,-3)</f>
        <v>0</v>
      </c>
      <c r="F263" s="224"/>
      <c r="G263" s="224"/>
      <c r="H263" s="224"/>
      <c r="I263" s="225" t="s">
        <v>226</v>
      </c>
      <c r="J263" s="225"/>
      <c r="K263" s="225"/>
      <c r="L263" s="225"/>
      <c r="M263" s="225"/>
      <c r="N263" s="225"/>
      <c r="O263" s="225"/>
      <c r="P263" s="225"/>
      <c r="Q263" s="226"/>
      <c r="R263" s="186"/>
      <c r="T263" s="168"/>
    </row>
    <row r="264" spans="1:20" s="167" customFormat="1" ht="15" hidden="1" customHeight="1" thickBot="1">
      <c r="A264" s="185"/>
      <c r="B264" s="222" t="s">
        <v>227</v>
      </c>
      <c r="C264" s="223"/>
      <c r="D264" s="223"/>
      <c r="E264" s="224">
        <f>ROUND(E265/1.0451,-3)</f>
        <v>0</v>
      </c>
      <c r="F264" s="224"/>
      <c r="G264" s="224"/>
      <c r="H264" s="224"/>
      <c r="I264" s="225" t="s">
        <v>228</v>
      </c>
      <c r="J264" s="225"/>
      <c r="K264" s="225"/>
      <c r="L264" s="225"/>
      <c r="M264" s="225"/>
      <c r="N264" s="225"/>
      <c r="O264" s="225"/>
      <c r="P264" s="225"/>
      <c r="Q264" s="226"/>
      <c r="R264" s="186"/>
      <c r="T264" s="168"/>
    </row>
    <row r="265" spans="1:20" s="139" customFormat="1" ht="15" hidden="1" customHeight="1" thickBot="1">
      <c r="A265" s="187"/>
      <c r="B265" s="222" t="s">
        <v>232</v>
      </c>
      <c r="C265" s="223"/>
      <c r="D265" s="223"/>
      <c r="E265" s="224">
        <f>+ROUND(C405,-3)</f>
        <v>0</v>
      </c>
      <c r="F265" s="224"/>
      <c r="G265" s="224"/>
      <c r="H265" s="224"/>
      <c r="I265" s="227" t="s">
        <v>230</v>
      </c>
      <c r="J265" s="227"/>
      <c r="K265" s="227"/>
      <c r="L265" s="227"/>
      <c r="M265" s="227"/>
      <c r="N265" s="227"/>
      <c r="O265" s="227"/>
      <c r="P265" s="227"/>
      <c r="Q265" s="228"/>
      <c r="R265" s="188"/>
    </row>
    <row r="266" spans="1:20" s="139" customFormat="1" ht="15" hidden="1" customHeight="1" thickBot="1">
      <c r="A266" s="187"/>
      <c r="B266" s="189"/>
      <c r="C266" s="190"/>
      <c r="D266" s="190"/>
      <c r="E266" s="191"/>
      <c r="F266" s="191"/>
      <c r="G266" s="191"/>
      <c r="H266" s="191"/>
      <c r="I266" s="192"/>
      <c r="J266" s="192"/>
      <c r="K266" s="192"/>
      <c r="L266" s="192"/>
      <c r="M266" s="192"/>
      <c r="N266" s="192"/>
      <c r="O266" s="192"/>
      <c r="P266" s="192"/>
      <c r="Q266" s="192"/>
      <c r="R266" s="193"/>
    </row>
    <row r="267" spans="1:20" s="139" customFormat="1" ht="15" hidden="1" customHeight="1">
      <c r="A267" s="173">
        <v>13</v>
      </c>
      <c r="B267" s="231" t="s">
        <v>162</v>
      </c>
      <c r="C267" s="232"/>
      <c r="D267" s="233"/>
      <c r="E267" s="234">
        <f>B34</f>
        <v>0</v>
      </c>
      <c r="F267" s="235"/>
      <c r="G267" s="235"/>
      <c r="H267" s="235"/>
      <c r="I267" s="235"/>
      <c r="J267" s="235"/>
      <c r="K267" s="235"/>
      <c r="L267" s="235"/>
      <c r="M267" s="235"/>
      <c r="N267" s="235"/>
      <c r="O267" s="235"/>
      <c r="P267" s="235"/>
      <c r="Q267" s="236"/>
      <c r="R267" s="183"/>
    </row>
    <row r="268" spans="1:20" s="139" customFormat="1" ht="15" hidden="1" customHeight="1">
      <c r="A268" s="173"/>
      <c r="B268" s="237" t="s">
        <v>229</v>
      </c>
      <c r="C268" s="238"/>
      <c r="D268" s="170" t="str">
        <f>$D$100</f>
        <v>03</v>
      </c>
      <c r="E268" s="239" t="str">
        <f>$E$100</f>
        <v>08</v>
      </c>
      <c r="F268" s="240"/>
      <c r="G268" s="241">
        <f>$G$100</f>
        <v>2010</v>
      </c>
      <c r="H268" s="240"/>
      <c r="I268" s="242"/>
      <c r="J268" s="243"/>
      <c r="K268" s="243"/>
      <c r="L268" s="243"/>
      <c r="M268" s="243"/>
      <c r="N268" s="243"/>
      <c r="O268" s="243"/>
      <c r="P268" s="243"/>
      <c r="Q268" s="244"/>
      <c r="R268" s="184"/>
    </row>
    <row r="269" spans="1:20" s="167" customFormat="1" ht="15" hidden="1" customHeight="1" thickBot="1">
      <c r="A269" s="185"/>
      <c r="B269" s="229" t="s">
        <v>231</v>
      </c>
      <c r="C269" s="230"/>
      <c r="D269" s="230"/>
      <c r="E269" s="224">
        <f t="shared" ref="E269:E276" si="18">ROUND(E270/1.03,-3)</f>
        <v>0</v>
      </c>
      <c r="F269" s="224"/>
      <c r="G269" s="224"/>
      <c r="H269" s="224"/>
      <c r="I269" s="225" t="s">
        <v>210</v>
      </c>
      <c r="J269" s="225"/>
      <c r="K269" s="225"/>
      <c r="L269" s="225"/>
      <c r="M269" s="225"/>
      <c r="N269" s="225"/>
      <c r="O269" s="225"/>
      <c r="P269" s="225"/>
      <c r="Q269" s="226"/>
      <c r="R269" s="186"/>
      <c r="T269" s="168"/>
    </row>
    <row r="270" spans="1:20" s="167" customFormat="1" ht="15" hidden="1" customHeight="1" thickBot="1">
      <c r="A270" s="185"/>
      <c r="B270" s="222" t="s">
        <v>211</v>
      </c>
      <c r="C270" s="223"/>
      <c r="D270" s="223"/>
      <c r="E270" s="224">
        <f t="shared" si="18"/>
        <v>0</v>
      </c>
      <c r="F270" s="224"/>
      <c r="G270" s="224"/>
      <c r="H270" s="224"/>
      <c r="I270" s="225" t="s">
        <v>212</v>
      </c>
      <c r="J270" s="225"/>
      <c r="K270" s="225"/>
      <c r="L270" s="225"/>
      <c r="M270" s="225"/>
      <c r="N270" s="225"/>
      <c r="O270" s="225"/>
      <c r="P270" s="225"/>
      <c r="Q270" s="226"/>
      <c r="R270" s="186"/>
      <c r="T270" s="168"/>
    </row>
    <row r="271" spans="1:20" s="167" customFormat="1" ht="15" hidden="1" customHeight="1" thickBot="1">
      <c r="A271" s="185"/>
      <c r="B271" s="222" t="s">
        <v>213</v>
      </c>
      <c r="C271" s="223"/>
      <c r="D271" s="223"/>
      <c r="E271" s="224">
        <f t="shared" si="18"/>
        <v>0</v>
      </c>
      <c r="F271" s="224"/>
      <c r="G271" s="224"/>
      <c r="H271" s="224"/>
      <c r="I271" s="225" t="s">
        <v>214</v>
      </c>
      <c r="J271" s="225"/>
      <c r="K271" s="225"/>
      <c r="L271" s="225"/>
      <c r="M271" s="225"/>
      <c r="N271" s="225"/>
      <c r="O271" s="225"/>
      <c r="P271" s="225"/>
      <c r="Q271" s="226"/>
      <c r="R271" s="186"/>
      <c r="T271" s="168"/>
    </row>
    <row r="272" spans="1:20" s="167" customFormat="1" ht="15" hidden="1" customHeight="1" thickBot="1">
      <c r="A272" s="185"/>
      <c r="B272" s="222" t="s">
        <v>215</v>
      </c>
      <c r="C272" s="223"/>
      <c r="D272" s="223"/>
      <c r="E272" s="224">
        <f t="shared" si="18"/>
        <v>0</v>
      </c>
      <c r="F272" s="224"/>
      <c r="G272" s="224"/>
      <c r="H272" s="224"/>
      <c r="I272" s="225" t="s">
        <v>216</v>
      </c>
      <c r="J272" s="225"/>
      <c r="K272" s="225"/>
      <c r="L272" s="225"/>
      <c r="M272" s="225"/>
      <c r="N272" s="225"/>
      <c r="O272" s="225"/>
      <c r="P272" s="225"/>
      <c r="Q272" s="226"/>
      <c r="R272" s="186"/>
      <c r="T272" s="168"/>
    </row>
    <row r="273" spans="1:20" s="167" customFormat="1" ht="15" hidden="1" customHeight="1" thickBot="1">
      <c r="A273" s="185"/>
      <c r="B273" s="222" t="s">
        <v>217</v>
      </c>
      <c r="C273" s="223"/>
      <c r="D273" s="223"/>
      <c r="E273" s="224">
        <f t="shared" si="18"/>
        <v>0</v>
      </c>
      <c r="F273" s="224"/>
      <c r="G273" s="224"/>
      <c r="H273" s="224"/>
      <c r="I273" s="225" t="s">
        <v>218</v>
      </c>
      <c r="J273" s="225"/>
      <c r="K273" s="225"/>
      <c r="L273" s="225"/>
      <c r="M273" s="225"/>
      <c r="N273" s="225"/>
      <c r="O273" s="225"/>
      <c r="P273" s="225"/>
      <c r="Q273" s="226"/>
      <c r="R273" s="186"/>
      <c r="T273" s="168"/>
    </row>
    <row r="274" spans="1:20" s="167" customFormat="1" ht="15" hidden="1" customHeight="1" thickBot="1">
      <c r="A274" s="185"/>
      <c r="B274" s="222" t="s">
        <v>219</v>
      </c>
      <c r="C274" s="223"/>
      <c r="D274" s="223"/>
      <c r="E274" s="224">
        <f t="shared" si="18"/>
        <v>0</v>
      </c>
      <c r="F274" s="224"/>
      <c r="G274" s="224"/>
      <c r="H274" s="224"/>
      <c r="I274" s="225" t="s">
        <v>220</v>
      </c>
      <c r="J274" s="225"/>
      <c r="K274" s="225"/>
      <c r="L274" s="225"/>
      <c r="M274" s="225"/>
      <c r="N274" s="225"/>
      <c r="O274" s="225"/>
      <c r="P274" s="225"/>
      <c r="Q274" s="226"/>
      <c r="R274" s="186"/>
      <c r="T274" s="168"/>
    </row>
    <row r="275" spans="1:20" s="167" customFormat="1" ht="15" hidden="1" customHeight="1" thickBot="1">
      <c r="A275" s="185"/>
      <c r="B275" s="222" t="s">
        <v>221</v>
      </c>
      <c r="C275" s="223"/>
      <c r="D275" s="223"/>
      <c r="E275" s="224">
        <f t="shared" si="18"/>
        <v>0</v>
      </c>
      <c r="F275" s="224"/>
      <c r="G275" s="224"/>
      <c r="H275" s="224"/>
      <c r="I275" s="225" t="s">
        <v>222</v>
      </c>
      <c r="J275" s="225"/>
      <c r="K275" s="225"/>
      <c r="L275" s="225"/>
      <c r="M275" s="225"/>
      <c r="N275" s="225"/>
      <c r="O275" s="225"/>
      <c r="P275" s="225"/>
      <c r="Q275" s="226"/>
      <c r="R275" s="186"/>
      <c r="T275" s="168"/>
    </row>
    <row r="276" spans="1:20" s="167" customFormat="1" ht="15" hidden="1" customHeight="1" thickBot="1">
      <c r="A276" s="185"/>
      <c r="B276" s="222" t="s">
        <v>223</v>
      </c>
      <c r="C276" s="223"/>
      <c r="D276" s="223"/>
      <c r="E276" s="224">
        <f t="shared" si="18"/>
        <v>0</v>
      </c>
      <c r="F276" s="224"/>
      <c r="G276" s="224"/>
      <c r="H276" s="224"/>
      <c r="I276" s="225" t="s">
        <v>224</v>
      </c>
      <c r="J276" s="225"/>
      <c r="K276" s="225"/>
      <c r="L276" s="225"/>
      <c r="M276" s="225"/>
      <c r="N276" s="225"/>
      <c r="O276" s="225"/>
      <c r="P276" s="225"/>
      <c r="Q276" s="226"/>
      <c r="R276" s="186"/>
      <c r="T276" s="168"/>
    </row>
    <row r="277" spans="1:20" s="167" customFormat="1" ht="15" hidden="1" customHeight="1" thickBot="1">
      <c r="A277" s="185"/>
      <c r="B277" s="222" t="s">
        <v>225</v>
      </c>
      <c r="C277" s="223"/>
      <c r="D277" s="223"/>
      <c r="E277" s="224">
        <f>ROUND(E278/1.0431,-3)</f>
        <v>0</v>
      </c>
      <c r="F277" s="224"/>
      <c r="G277" s="224"/>
      <c r="H277" s="224"/>
      <c r="I277" s="225" t="s">
        <v>226</v>
      </c>
      <c r="J277" s="225"/>
      <c r="K277" s="225"/>
      <c r="L277" s="225"/>
      <c r="M277" s="225"/>
      <c r="N277" s="225"/>
      <c r="O277" s="225"/>
      <c r="P277" s="225"/>
      <c r="Q277" s="226"/>
      <c r="R277" s="186"/>
      <c r="T277" s="168"/>
    </row>
    <row r="278" spans="1:20" s="167" customFormat="1" ht="15" hidden="1" customHeight="1" thickBot="1">
      <c r="A278" s="185"/>
      <c r="B278" s="222" t="s">
        <v>227</v>
      </c>
      <c r="C278" s="223"/>
      <c r="D278" s="223"/>
      <c r="E278" s="224">
        <f>ROUND(E279/1.0451,-3)</f>
        <v>0</v>
      </c>
      <c r="F278" s="224"/>
      <c r="G278" s="224"/>
      <c r="H278" s="224"/>
      <c r="I278" s="225" t="s">
        <v>228</v>
      </c>
      <c r="J278" s="225"/>
      <c r="K278" s="225"/>
      <c r="L278" s="225"/>
      <c r="M278" s="225"/>
      <c r="N278" s="225"/>
      <c r="O278" s="225"/>
      <c r="P278" s="225"/>
      <c r="Q278" s="226"/>
      <c r="R278" s="186"/>
      <c r="T278" s="168"/>
    </row>
    <row r="279" spans="1:20" s="139" customFormat="1" ht="15" hidden="1" customHeight="1" thickBot="1">
      <c r="A279" s="187"/>
      <c r="B279" s="222" t="s">
        <v>232</v>
      </c>
      <c r="C279" s="223"/>
      <c r="D279" s="223"/>
      <c r="E279" s="224">
        <f>+ROUND(C406,-3)</f>
        <v>0</v>
      </c>
      <c r="F279" s="224"/>
      <c r="G279" s="224"/>
      <c r="H279" s="224"/>
      <c r="I279" s="227" t="s">
        <v>230</v>
      </c>
      <c r="J279" s="227"/>
      <c r="K279" s="227"/>
      <c r="L279" s="227"/>
      <c r="M279" s="227"/>
      <c r="N279" s="227"/>
      <c r="O279" s="227"/>
      <c r="P279" s="227"/>
      <c r="Q279" s="228"/>
      <c r="R279" s="188"/>
    </row>
    <row r="280" spans="1:20" s="139" customFormat="1" ht="15" hidden="1" customHeight="1" thickBot="1">
      <c r="A280" s="187"/>
      <c r="B280" s="189"/>
      <c r="C280" s="190"/>
      <c r="D280" s="190"/>
      <c r="E280" s="191"/>
      <c r="F280" s="191"/>
      <c r="G280" s="191"/>
      <c r="H280" s="191"/>
      <c r="I280" s="192"/>
      <c r="J280" s="192"/>
      <c r="K280" s="192"/>
      <c r="L280" s="192"/>
      <c r="M280" s="192"/>
      <c r="N280" s="192"/>
      <c r="O280" s="192"/>
      <c r="P280" s="192"/>
      <c r="Q280" s="192"/>
      <c r="R280" s="193"/>
    </row>
    <row r="281" spans="1:20" s="139" customFormat="1" ht="15" hidden="1" customHeight="1">
      <c r="A281" s="173">
        <v>14</v>
      </c>
      <c r="B281" s="231" t="s">
        <v>162</v>
      </c>
      <c r="C281" s="232"/>
      <c r="D281" s="233"/>
      <c r="E281" s="234">
        <f>B35</f>
        <v>0</v>
      </c>
      <c r="F281" s="235"/>
      <c r="G281" s="235"/>
      <c r="H281" s="235"/>
      <c r="I281" s="235"/>
      <c r="J281" s="235"/>
      <c r="K281" s="235"/>
      <c r="L281" s="235"/>
      <c r="M281" s="235"/>
      <c r="N281" s="235"/>
      <c r="O281" s="235"/>
      <c r="P281" s="235"/>
      <c r="Q281" s="236"/>
      <c r="R281" s="183"/>
    </row>
    <row r="282" spans="1:20" s="139" customFormat="1" ht="15" hidden="1" customHeight="1">
      <c r="A282" s="173"/>
      <c r="B282" s="237" t="s">
        <v>229</v>
      </c>
      <c r="C282" s="238"/>
      <c r="D282" s="170" t="str">
        <f>$D$100</f>
        <v>03</v>
      </c>
      <c r="E282" s="239" t="str">
        <f>$E$100</f>
        <v>08</v>
      </c>
      <c r="F282" s="240"/>
      <c r="G282" s="241">
        <f>$G$100</f>
        <v>2010</v>
      </c>
      <c r="H282" s="240"/>
      <c r="I282" s="242"/>
      <c r="J282" s="243"/>
      <c r="K282" s="243"/>
      <c r="L282" s="243"/>
      <c r="M282" s="243"/>
      <c r="N282" s="243"/>
      <c r="O282" s="243"/>
      <c r="P282" s="243"/>
      <c r="Q282" s="244"/>
      <c r="R282" s="184"/>
    </row>
    <row r="283" spans="1:20" s="167" customFormat="1" ht="15" hidden="1" customHeight="1" thickBot="1">
      <c r="A283" s="185"/>
      <c r="B283" s="229" t="s">
        <v>231</v>
      </c>
      <c r="C283" s="230"/>
      <c r="D283" s="230"/>
      <c r="E283" s="224">
        <f t="shared" ref="E283:E290" si="19">ROUND(E284/1.03,-3)</f>
        <v>0</v>
      </c>
      <c r="F283" s="224"/>
      <c r="G283" s="224"/>
      <c r="H283" s="224"/>
      <c r="I283" s="225" t="s">
        <v>210</v>
      </c>
      <c r="J283" s="225"/>
      <c r="K283" s="225"/>
      <c r="L283" s="225"/>
      <c r="M283" s="225"/>
      <c r="N283" s="225"/>
      <c r="O283" s="225"/>
      <c r="P283" s="225"/>
      <c r="Q283" s="226"/>
      <c r="R283" s="186"/>
      <c r="T283" s="168"/>
    </row>
    <row r="284" spans="1:20" s="167" customFormat="1" ht="15" hidden="1" customHeight="1" thickBot="1">
      <c r="A284" s="185"/>
      <c r="B284" s="222" t="s">
        <v>211</v>
      </c>
      <c r="C284" s="223"/>
      <c r="D284" s="223"/>
      <c r="E284" s="224">
        <f t="shared" si="19"/>
        <v>0</v>
      </c>
      <c r="F284" s="224"/>
      <c r="G284" s="224"/>
      <c r="H284" s="224"/>
      <c r="I284" s="225" t="s">
        <v>212</v>
      </c>
      <c r="J284" s="225"/>
      <c r="K284" s="225"/>
      <c r="L284" s="225"/>
      <c r="M284" s="225"/>
      <c r="N284" s="225"/>
      <c r="O284" s="225"/>
      <c r="P284" s="225"/>
      <c r="Q284" s="226"/>
      <c r="R284" s="186"/>
      <c r="T284" s="168"/>
    </row>
    <row r="285" spans="1:20" s="167" customFormat="1" ht="15" hidden="1" customHeight="1" thickBot="1">
      <c r="A285" s="185"/>
      <c r="B285" s="222" t="s">
        <v>213</v>
      </c>
      <c r="C285" s="223"/>
      <c r="D285" s="223"/>
      <c r="E285" s="224">
        <f t="shared" si="19"/>
        <v>0</v>
      </c>
      <c r="F285" s="224"/>
      <c r="G285" s="224"/>
      <c r="H285" s="224"/>
      <c r="I285" s="225" t="s">
        <v>214</v>
      </c>
      <c r="J285" s="225"/>
      <c r="K285" s="225"/>
      <c r="L285" s="225"/>
      <c r="M285" s="225"/>
      <c r="N285" s="225"/>
      <c r="O285" s="225"/>
      <c r="P285" s="225"/>
      <c r="Q285" s="226"/>
      <c r="R285" s="186"/>
      <c r="T285" s="168"/>
    </row>
    <row r="286" spans="1:20" s="167" customFormat="1" ht="15" hidden="1" customHeight="1" thickBot="1">
      <c r="A286" s="185"/>
      <c r="B286" s="222" t="s">
        <v>215</v>
      </c>
      <c r="C286" s="223"/>
      <c r="D286" s="223"/>
      <c r="E286" s="224">
        <f t="shared" si="19"/>
        <v>0</v>
      </c>
      <c r="F286" s="224"/>
      <c r="G286" s="224"/>
      <c r="H286" s="224"/>
      <c r="I286" s="225" t="s">
        <v>216</v>
      </c>
      <c r="J286" s="225"/>
      <c r="K286" s="225"/>
      <c r="L286" s="225"/>
      <c r="M286" s="225"/>
      <c r="N286" s="225"/>
      <c r="O286" s="225"/>
      <c r="P286" s="225"/>
      <c r="Q286" s="226"/>
      <c r="R286" s="186"/>
      <c r="T286" s="168"/>
    </row>
    <row r="287" spans="1:20" s="167" customFormat="1" ht="15" hidden="1" customHeight="1" thickBot="1">
      <c r="A287" s="185"/>
      <c r="B287" s="222" t="s">
        <v>217</v>
      </c>
      <c r="C287" s="223"/>
      <c r="D287" s="223"/>
      <c r="E287" s="224">
        <f t="shared" si="19"/>
        <v>0</v>
      </c>
      <c r="F287" s="224"/>
      <c r="G287" s="224"/>
      <c r="H287" s="224"/>
      <c r="I287" s="225" t="s">
        <v>218</v>
      </c>
      <c r="J287" s="225"/>
      <c r="K287" s="225"/>
      <c r="L287" s="225"/>
      <c r="M287" s="225"/>
      <c r="N287" s="225"/>
      <c r="O287" s="225"/>
      <c r="P287" s="225"/>
      <c r="Q287" s="226"/>
      <c r="R287" s="186"/>
      <c r="T287" s="168"/>
    </row>
    <row r="288" spans="1:20" s="167" customFormat="1" ht="15" hidden="1" customHeight="1" thickBot="1">
      <c r="A288" s="185"/>
      <c r="B288" s="222" t="s">
        <v>219</v>
      </c>
      <c r="C288" s="223"/>
      <c r="D288" s="223"/>
      <c r="E288" s="224">
        <f t="shared" si="19"/>
        <v>0</v>
      </c>
      <c r="F288" s="224"/>
      <c r="G288" s="224"/>
      <c r="H288" s="224"/>
      <c r="I288" s="225" t="s">
        <v>220</v>
      </c>
      <c r="J288" s="225"/>
      <c r="K288" s="225"/>
      <c r="L288" s="225"/>
      <c r="M288" s="225"/>
      <c r="N288" s="225"/>
      <c r="O288" s="225"/>
      <c r="P288" s="225"/>
      <c r="Q288" s="226"/>
      <c r="R288" s="186"/>
      <c r="T288" s="168"/>
    </row>
    <row r="289" spans="1:20" s="167" customFormat="1" ht="15" hidden="1" customHeight="1" thickBot="1">
      <c r="A289" s="185"/>
      <c r="B289" s="222" t="s">
        <v>221</v>
      </c>
      <c r="C289" s="223"/>
      <c r="D289" s="223"/>
      <c r="E289" s="224">
        <f t="shared" si="19"/>
        <v>0</v>
      </c>
      <c r="F289" s="224"/>
      <c r="G289" s="224"/>
      <c r="H289" s="224"/>
      <c r="I289" s="225" t="s">
        <v>222</v>
      </c>
      <c r="J289" s="225"/>
      <c r="K289" s="225"/>
      <c r="L289" s="225"/>
      <c r="M289" s="225"/>
      <c r="N289" s="225"/>
      <c r="O289" s="225"/>
      <c r="P289" s="225"/>
      <c r="Q289" s="226"/>
      <c r="R289" s="186"/>
      <c r="T289" s="168"/>
    </row>
    <row r="290" spans="1:20" s="167" customFormat="1" ht="15" hidden="1" customHeight="1" thickBot="1">
      <c r="A290" s="185"/>
      <c r="B290" s="222" t="s">
        <v>223</v>
      </c>
      <c r="C290" s="223"/>
      <c r="D290" s="223"/>
      <c r="E290" s="224">
        <f t="shared" si="19"/>
        <v>0</v>
      </c>
      <c r="F290" s="224"/>
      <c r="G290" s="224"/>
      <c r="H290" s="224"/>
      <c r="I290" s="225" t="s">
        <v>224</v>
      </c>
      <c r="J290" s="225"/>
      <c r="K290" s="225"/>
      <c r="L290" s="225"/>
      <c r="M290" s="225"/>
      <c r="N290" s="225"/>
      <c r="O290" s="225"/>
      <c r="P290" s="225"/>
      <c r="Q290" s="226"/>
      <c r="R290" s="186"/>
      <c r="T290" s="168"/>
    </row>
    <row r="291" spans="1:20" s="167" customFormat="1" ht="15" hidden="1" customHeight="1" thickBot="1">
      <c r="A291" s="185"/>
      <c r="B291" s="222" t="s">
        <v>225</v>
      </c>
      <c r="C291" s="223"/>
      <c r="D291" s="223"/>
      <c r="E291" s="224">
        <f>ROUND(E292/1.0431,-3)</f>
        <v>0</v>
      </c>
      <c r="F291" s="224"/>
      <c r="G291" s="224"/>
      <c r="H291" s="224"/>
      <c r="I291" s="225" t="s">
        <v>226</v>
      </c>
      <c r="J291" s="225"/>
      <c r="K291" s="225"/>
      <c r="L291" s="225"/>
      <c r="M291" s="225"/>
      <c r="N291" s="225"/>
      <c r="O291" s="225"/>
      <c r="P291" s="225"/>
      <c r="Q291" s="226"/>
      <c r="R291" s="186"/>
      <c r="T291" s="168"/>
    </row>
    <row r="292" spans="1:20" s="167" customFormat="1" ht="15" hidden="1" customHeight="1" thickBot="1">
      <c r="A292" s="185"/>
      <c r="B292" s="222" t="s">
        <v>227</v>
      </c>
      <c r="C292" s="223"/>
      <c r="D292" s="223"/>
      <c r="E292" s="224">
        <f>ROUND(E293/1.0451,-3)</f>
        <v>0</v>
      </c>
      <c r="F292" s="224"/>
      <c r="G292" s="224"/>
      <c r="H292" s="224"/>
      <c r="I292" s="225" t="s">
        <v>228</v>
      </c>
      <c r="J292" s="225"/>
      <c r="K292" s="225"/>
      <c r="L292" s="225"/>
      <c r="M292" s="225"/>
      <c r="N292" s="225"/>
      <c r="O292" s="225"/>
      <c r="P292" s="225"/>
      <c r="Q292" s="226"/>
      <c r="R292" s="186"/>
      <c r="T292" s="168"/>
    </row>
    <row r="293" spans="1:20" s="139" customFormat="1" ht="15" hidden="1" customHeight="1" thickBot="1">
      <c r="A293" s="187"/>
      <c r="B293" s="222" t="s">
        <v>232</v>
      </c>
      <c r="C293" s="223"/>
      <c r="D293" s="223"/>
      <c r="E293" s="224">
        <f>+ROUND(C407,-3)</f>
        <v>0</v>
      </c>
      <c r="F293" s="224"/>
      <c r="G293" s="224"/>
      <c r="H293" s="224"/>
      <c r="I293" s="227" t="s">
        <v>230</v>
      </c>
      <c r="J293" s="227"/>
      <c r="K293" s="227"/>
      <c r="L293" s="227"/>
      <c r="M293" s="227"/>
      <c r="N293" s="227"/>
      <c r="O293" s="227"/>
      <c r="P293" s="227"/>
      <c r="Q293" s="228"/>
      <c r="R293" s="188"/>
    </row>
    <row r="294" spans="1:20" s="139" customFormat="1" ht="15" hidden="1" customHeight="1" thickBot="1">
      <c r="A294" s="187"/>
      <c r="B294" s="189"/>
      <c r="C294" s="190"/>
      <c r="D294" s="190"/>
      <c r="E294" s="191"/>
      <c r="F294" s="191"/>
      <c r="G294" s="191"/>
      <c r="H294" s="191"/>
      <c r="I294" s="192"/>
      <c r="J294" s="192"/>
      <c r="K294" s="192"/>
      <c r="L294" s="192"/>
      <c r="M294" s="192"/>
      <c r="N294" s="192"/>
      <c r="O294" s="192"/>
      <c r="P294" s="192"/>
      <c r="Q294" s="192"/>
      <c r="R294" s="193"/>
    </row>
    <row r="295" spans="1:20" s="139" customFormat="1" ht="15" hidden="1" customHeight="1">
      <c r="A295" s="173">
        <v>15</v>
      </c>
      <c r="B295" s="231" t="s">
        <v>162</v>
      </c>
      <c r="C295" s="232"/>
      <c r="D295" s="233"/>
      <c r="E295" s="234">
        <f>B36</f>
        <v>0</v>
      </c>
      <c r="F295" s="235"/>
      <c r="G295" s="235"/>
      <c r="H295" s="235"/>
      <c r="I295" s="235"/>
      <c r="J295" s="235"/>
      <c r="K295" s="235"/>
      <c r="L295" s="235"/>
      <c r="M295" s="235"/>
      <c r="N295" s="235"/>
      <c r="O295" s="235"/>
      <c r="P295" s="235"/>
      <c r="Q295" s="236"/>
      <c r="R295" s="183"/>
    </row>
    <row r="296" spans="1:20" s="139" customFormat="1" ht="15" hidden="1" customHeight="1">
      <c r="A296" s="173"/>
      <c r="B296" s="237" t="s">
        <v>229</v>
      </c>
      <c r="C296" s="238"/>
      <c r="D296" s="170" t="str">
        <f>$D$100</f>
        <v>03</v>
      </c>
      <c r="E296" s="239" t="str">
        <f>$E$100</f>
        <v>08</v>
      </c>
      <c r="F296" s="240"/>
      <c r="G296" s="241">
        <f>$G$100</f>
        <v>2010</v>
      </c>
      <c r="H296" s="240"/>
      <c r="I296" s="242"/>
      <c r="J296" s="243"/>
      <c r="K296" s="243"/>
      <c r="L296" s="243"/>
      <c r="M296" s="243"/>
      <c r="N296" s="243"/>
      <c r="O296" s="243"/>
      <c r="P296" s="243"/>
      <c r="Q296" s="244"/>
      <c r="R296" s="184"/>
    </row>
    <row r="297" spans="1:20" s="167" customFormat="1" ht="15" hidden="1" customHeight="1" thickBot="1">
      <c r="A297" s="185"/>
      <c r="B297" s="229" t="s">
        <v>231</v>
      </c>
      <c r="C297" s="230"/>
      <c r="D297" s="230"/>
      <c r="E297" s="224">
        <f t="shared" ref="E297:E304" si="20">ROUND(E298/1.03,-3)</f>
        <v>0</v>
      </c>
      <c r="F297" s="224"/>
      <c r="G297" s="224"/>
      <c r="H297" s="224"/>
      <c r="I297" s="225" t="s">
        <v>210</v>
      </c>
      <c r="J297" s="225"/>
      <c r="K297" s="225"/>
      <c r="L297" s="225"/>
      <c r="M297" s="225"/>
      <c r="N297" s="225"/>
      <c r="O297" s="225"/>
      <c r="P297" s="225"/>
      <c r="Q297" s="226"/>
      <c r="R297" s="186"/>
      <c r="T297" s="168"/>
    </row>
    <row r="298" spans="1:20" s="167" customFormat="1" ht="15" hidden="1" customHeight="1" thickBot="1">
      <c r="A298" s="185"/>
      <c r="B298" s="222" t="s">
        <v>211</v>
      </c>
      <c r="C298" s="223"/>
      <c r="D298" s="223"/>
      <c r="E298" s="224">
        <f t="shared" si="20"/>
        <v>0</v>
      </c>
      <c r="F298" s="224"/>
      <c r="G298" s="224"/>
      <c r="H298" s="224"/>
      <c r="I298" s="225" t="s">
        <v>212</v>
      </c>
      <c r="J298" s="225"/>
      <c r="K298" s="225"/>
      <c r="L298" s="225"/>
      <c r="M298" s="225"/>
      <c r="N298" s="225"/>
      <c r="O298" s="225"/>
      <c r="P298" s="225"/>
      <c r="Q298" s="226"/>
      <c r="R298" s="186"/>
      <c r="T298" s="168"/>
    </row>
    <row r="299" spans="1:20" s="167" customFormat="1" ht="15" hidden="1" customHeight="1" thickBot="1">
      <c r="A299" s="185"/>
      <c r="B299" s="222" t="s">
        <v>213</v>
      </c>
      <c r="C299" s="223"/>
      <c r="D299" s="223"/>
      <c r="E299" s="224">
        <f t="shared" si="20"/>
        <v>0</v>
      </c>
      <c r="F299" s="224"/>
      <c r="G299" s="224"/>
      <c r="H299" s="224"/>
      <c r="I299" s="225" t="s">
        <v>214</v>
      </c>
      <c r="J299" s="225"/>
      <c r="K299" s="225"/>
      <c r="L299" s="225"/>
      <c r="M299" s="225"/>
      <c r="N299" s="225"/>
      <c r="O299" s="225"/>
      <c r="P299" s="225"/>
      <c r="Q299" s="226"/>
      <c r="R299" s="186"/>
      <c r="T299" s="168"/>
    </row>
    <row r="300" spans="1:20" s="167" customFormat="1" ht="15" hidden="1" customHeight="1" thickBot="1">
      <c r="A300" s="185"/>
      <c r="B300" s="222" t="s">
        <v>215</v>
      </c>
      <c r="C300" s="223"/>
      <c r="D300" s="223"/>
      <c r="E300" s="224">
        <f t="shared" si="20"/>
        <v>0</v>
      </c>
      <c r="F300" s="224"/>
      <c r="G300" s="224"/>
      <c r="H300" s="224"/>
      <c r="I300" s="225" t="s">
        <v>216</v>
      </c>
      <c r="J300" s="225"/>
      <c r="K300" s="225"/>
      <c r="L300" s="225"/>
      <c r="M300" s="225"/>
      <c r="N300" s="225"/>
      <c r="O300" s="225"/>
      <c r="P300" s="225"/>
      <c r="Q300" s="226"/>
      <c r="R300" s="186"/>
      <c r="T300" s="168"/>
    </row>
    <row r="301" spans="1:20" s="167" customFormat="1" ht="15" hidden="1" customHeight="1" thickBot="1">
      <c r="A301" s="185"/>
      <c r="B301" s="222" t="s">
        <v>217</v>
      </c>
      <c r="C301" s="223"/>
      <c r="D301" s="223"/>
      <c r="E301" s="224">
        <f t="shared" si="20"/>
        <v>0</v>
      </c>
      <c r="F301" s="224"/>
      <c r="G301" s="224"/>
      <c r="H301" s="224"/>
      <c r="I301" s="225" t="s">
        <v>218</v>
      </c>
      <c r="J301" s="225"/>
      <c r="K301" s="225"/>
      <c r="L301" s="225"/>
      <c r="M301" s="225"/>
      <c r="N301" s="225"/>
      <c r="O301" s="225"/>
      <c r="P301" s="225"/>
      <c r="Q301" s="226"/>
      <c r="R301" s="186"/>
      <c r="T301" s="168"/>
    </row>
    <row r="302" spans="1:20" s="167" customFormat="1" ht="15" hidden="1" customHeight="1" thickBot="1">
      <c r="A302" s="185"/>
      <c r="B302" s="222" t="s">
        <v>219</v>
      </c>
      <c r="C302" s="223"/>
      <c r="D302" s="223"/>
      <c r="E302" s="224">
        <f t="shared" si="20"/>
        <v>0</v>
      </c>
      <c r="F302" s="224"/>
      <c r="G302" s="224"/>
      <c r="H302" s="224"/>
      <c r="I302" s="225" t="s">
        <v>220</v>
      </c>
      <c r="J302" s="225"/>
      <c r="K302" s="225"/>
      <c r="L302" s="225"/>
      <c r="M302" s="225"/>
      <c r="N302" s="225"/>
      <c r="O302" s="225"/>
      <c r="P302" s="225"/>
      <c r="Q302" s="226"/>
      <c r="R302" s="186"/>
      <c r="T302" s="168"/>
    </row>
    <row r="303" spans="1:20" s="167" customFormat="1" ht="15" hidden="1" customHeight="1" thickBot="1">
      <c r="A303" s="185"/>
      <c r="B303" s="222" t="s">
        <v>221</v>
      </c>
      <c r="C303" s="223"/>
      <c r="D303" s="223"/>
      <c r="E303" s="224">
        <f t="shared" si="20"/>
        <v>0</v>
      </c>
      <c r="F303" s="224"/>
      <c r="G303" s="224"/>
      <c r="H303" s="224"/>
      <c r="I303" s="225" t="s">
        <v>222</v>
      </c>
      <c r="J303" s="225"/>
      <c r="K303" s="225"/>
      <c r="L303" s="225"/>
      <c r="M303" s="225"/>
      <c r="N303" s="225"/>
      <c r="O303" s="225"/>
      <c r="P303" s="225"/>
      <c r="Q303" s="226"/>
      <c r="R303" s="186"/>
      <c r="T303" s="168"/>
    </row>
    <row r="304" spans="1:20" s="167" customFormat="1" ht="15" hidden="1" customHeight="1" thickBot="1">
      <c r="A304" s="185"/>
      <c r="B304" s="222" t="s">
        <v>223</v>
      </c>
      <c r="C304" s="223"/>
      <c r="D304" s="223"/>
      <c r="E304" s="224">
        <f t="shared" si="20"/>
        <v>0</v>
      </c>
      <c r="F304" s="224"/>
      <c r="G304" s="224"/>
      <c r="H304" s="224"/>
      <c r="I304" s="225" t="s">
        <v>224</v>
      </c>
      <c r="J304" s="225"/>
      <c r="K304" s="225"/>
      <c r="L304" s="225"/>
      <c r="M304" s="225"/>
      <c r="N304" s="225"/>
      <c r="O304" s="225"/>
      <c r="P304" s="225"/>
      <c r="Q304" s="226"/>
      <c r="R304" s="186"/>
      <c r="T304" s="168"/>
    </row>
    <row r="305" spans="1:20" s="167" customFormat="1" ht="15" hidden="1" customHeight="1" thickBot="1">
      <c r="A305" s="185"/>
      <c r="B305" s="222" t="s">
        <v>225</v>
      </c>
      <c r="C305" s="223"/>
      <c r="D305" s="223"/>
      <c r="E305" s="224">
        <f>ROUND(E306/1.0431,-3)</f>
        <v>0</v>
      </c>
      <c r="F305" s="224"/>
      <c r="G305" s="224"/>
      <c r="H305" s="224"/>
      <c r="I305" s="225" t="s">
        <v>226</v>
      </c>
      <c r="J305" s="225"/>
      <c r="K305" s="225"/>
      <c r="L305" s="225"/>
      <c r="M305" s="225"/>
      <c r="N305" s="225"/>
      <c r="O305" s="225"/>
      <c r="P305" s="225"/>
      <c r="Q305" s="226"/>
      <c r="R305" s="186"/>
      <c r="T305" s="168"/>
    </row>
    <row r="306" spans="1:20" s="167" customFormat="1" ht="15" hidden="1" customHeight="1" thickBot="1">
      <c r="A306" s="185"/>
      <c r="B306" s="222" t="s">
        <v>227</v>
      </c>
      <c r="C306" s="223"/>
      <c r="D306" s="223"/>
      <c r="E306" s="224">
        <f>ROUND(E307/1.0451,-3)</f>
        <v>0</v>
      </c>
      <c r="F306" s="224"/>
      <c r="G306" s="224"/>
      <c r="H306" s="224"/>
      <c r="I306" s="225" t="s">
        <v>228</v>
      </c>
      <c r="J306" s="225"/>
      <c r="K306" s="225"/>
      <c r="L306" s="225"/>
      <c r="M306" s="225"/>
      <c r="N306" s="225"/>
      <c r="O306" s="225"/>
      <c r="P306" s="225"/>
      <c r="Q306" s="226"/>
      <c r="R306" s="186"/>
      <c r="T306" s="168"/>
    </row>
    <row r="307" spans="1:20" s="139" customFormat="1" ht="15" hidden="1" customHeight="1" thickBot="1">
      <c r="A307" s="187"/>
      <c r="B307" s="222" t="s">
        <v>232</v>
      </c>
      <c r="C307" s="223"/>
      <c r="D307" s="223"/>
      <c r="E307" s="224">
        <f>+ROUND(C408,-3)</f>
        <v>0</v>
      </c>
      <c r="F307" s="224"/>
      <c r="G307" s="224"/>
      <c r="H307" s="224"/>
      <c r="I307" s="227" t="s">
        <v>230</v>
      </c>
      <c r="J307" s="227"/>
      <c r="K307" s="227"/>
      <c r="L307" s="227"/>
      <c r="M307" s="227"/>
      <c r="N307" s="227"/>
      <c r="O307" s="227"/>
      <c r="P307" s="227"/>
      <c r="Q307" s="228"/>
      <c r="R307" s="188"/>
    </row>
    <row r="308" spans="1:20" s="139" customFormat="1" ht="14.45" hidden="1" customHeight="1" thickBot="1">
      <c r="A308" s="187"/>
      <c r="B308" s="189"/>
      <c r="C308" s="190"/>
      <c r="D308" s="190"/>
      <c r="E308" s="191"/>
      <c r="F308" s="191"/>
      <c r="G308" s="191"/>
      <c r="H308" s="191"/>
      <c r="I308" s="192"/>
      <c r="J308" s="192"/>
      <c r="K308" s="192"/>
      <c r="L308" s="192"/>
      <c r="M308" s="192"/>
      <c r="N308" s="192"/>
      <c r="O308" s="192"/>
      <c r="P308" s="192"/>
      <c r="Q308" s="192"/>
      <c r="R308" s="193"/>
    </row>
    <row r="309" spans="1:20" s="139" customFormat="1" ht="15" hidden="1" customHeight="1">
      <c r="A309" s="173">
        <v>16</v>
      </c>
      <c r="B309" s="231" t="s">
        <v>162</v>
      </c>
      <c r="C309" s="232"/>
      <c r="D309" s="233"/>
      <c r="E309" s="234">
        <f>B37</f>
        <v>0</v>
      </c>
      <c r="F309" s="235"/>
      <c r="G309" s="235"/>
      <c r="H309" s="235"/>
      <c r="I309" s="235"/>
      <c r="J309" s="235"/>
      <c r="K309" s="235"/>
      <c r="L309" s="235"/>
      <c r="M309" s="235"/>
      <c r="N309" s="235"/>
      <c r="O309" s="235"/>
      <c r="P309" s="235"/>
      <c r="Q309" s="236"/>
      <c r="R309" s="183"/>
    </row>
    <row r="310" spans="1:20" s="139" customFormat="1" ht="15" hidden="1" customHeight="1">
      <c r="A310" s="173"/>
      <c r="B310" s="237" t="s">
        <v>229</v>
      </c>
      <c r="C310" s="238"/>
      <c r="D310" s="170" t="str">
        <f>$D$100</f>
        <v>03</v>
      </c>
      <c r="E310" s="239" t="str">
        <f>$E$100</f>
        <v>08</v>
      </c>
      <c r="F310" s="240"/>
      <c r="G310" s="241">
        <f>$G$100</f>
        <v>2010</v>
      </c>
      <c r="H310" s="240"/>
      <c r="I310" s="242"/>
      <c r="J310" s="243"/>
      <c r="K310" s="243"/>
      <c r="L310" s="243"/>
      <c r="M310" s="243"/>
      <c r="N310" s="243"/>
      <c r="O310" s="243"/>
      <c r="P310" s="243"/>
      <c r="Q310" s="244"/>
      <c r="R310" s="184"/>
    </row>
    <row r="311" spans="1:20" s="167" customFormat="1" ht="15" hidden="1" customHeight="1" thickBot="1">
      <c r="A311" s="185"/>
      <c r="B311" s="229" t="s">
        <v>231</v>
      </c>
      <c r="C311" s="230"/>
      <c r="D311" s="230"/>
      <c r="E311" s="224">
        <f t="shared" ref="E311:E318" si="21">ROUND(E312/1.03,-3)</f>
        <v>0</v>
      </c>
      <c r="F311" s="224"/>
      <c r="G311" s="224"/>
      <c r="H311" s="224"/>
      <c r="I311" s="225" t="s">
        <v>210</v>
      </c>
      <c r="J311" s="225"/>
      <c r="K311" s="225"/>
      <c r="L311" s="225"/>
      <c r="M311" s="225"/>
      <c r="N311" s="225"/>
      <c r="O311" s="225"/>
      <c r="P311" s="225"/>
      <c r="Q311" s="226"/>
      <c r="R311" s="186"/>
      <c r="T311" s="168"/>
    </row>
    <row r="312" spans="1:20" s="167" customFormat="1" ht="15" hidden="1" customHeight="1" thickBot="1">
      <c r="A312" s="185"/>
      <c r="B312" s="222" t="s">
        <v>211</v>
      </c>
      <c r="C312" s="223"/>
      <c r="D312" s="223"/>
      <c r="E312" s="224">
        <f t="shared" si="21"/>
        <v>0</v>
      </c>
      <c r="F312" s="224"/>
      <c r="G312" s="224"/>
      <c r="H312" s="224"/>
      <c r="I312" s="225" t="s">
        <v>212</v>
      </c>
      <c r="J312" s="225"/>
      <c r="K312" s="225"/>
      <c r="L312" s="225"/>
      <c r="M312" s="225"/>
      <c r="N312" s="225"/>
      <c r="O312" s="225"/>
      <c r="P312" s="225"/>
      <c r="Q312" s="226"/>
      <c r="R312" s="186"/>
      <c r="T312" s="168"/>
    </row>
    <row r="313" spans="1:20" s="167" customFormat="1" ht="15" hidden="1" customHeight="1" thickBot="1">
      <c r="A313" s="185"/>
      <c r="B313" s="222" t="s">
        <v>213</v>
      </c>
      <c r="C313" s="223"/>
      <c r="D313" s="223"/>
      <c r="E313" s="224">
        <f t="shared" si="21"/>
        <v>0</v>
      </c>
      <c r="F313" s="224"/>
      <c r="G313" s="224"/>
      <c r="H313" s="224"/>
      <c r="I313" s="225" t="s">
        <v>214</v>
      </c>
      <c r="J313" s="225"/>
      <c r="K313" s="225"/>
      <c r="L313" s="225"/>
      <c r="M313" s="225"/>
      <c r="N313" s="225"/>
      <c r="O313" s="225"/>
      <c r="P313" s="225"/>
      <c r="Q313" s="226"/>
      <c r="R313" s="186"/>
      <c r="T313" s="168"/>
    </row>
    <row r="314" spans="1:20" s="167" customFormat="1" ht="15" hidden="1" customHeight="1" thickBot="1">
      <c r="A314" s="185"/>
      <c r="B314" s="222" t="s">
        <v>215</v>
      </c>
      <c r="C314" s="223"/>
      <c r="D314" s="223"/>
      <c r="E314" s="224">
        <f t="shared" si="21"/>
        <v>0</v>
      </c>
      <c r="F314" s="224"/>
      <c r="G314" s="224"/>
      <c r="H314" s="224"/>
      <c r="I314" s="225" t="s">
        <v>216</v>
      </c>
      <c r="J314" s="225"/>
      <c r="K314" s="225"/>
      <c r="L314" s="225"/>
      <c r="M314" s="225"/>
      <c r="N314" s="225"/>
      <c r="O314" s="225"/>
      <c r="P314" s="225"/>
      <c r="Q314" s="226"/>
      <c r="R314" s="186"/>
      <c r="T314" s="168"/>
    </row>
    <row r="315" spans="1:20" s="167" customFormat="1" ht="15" hidden="1" customHeight="1" thickBot="1">
      <c r="A315" s="185"/>
      <c r="B315" s="222" t="s">
        <v>217</v>
      </c>
      <c r="C315" s="223"/>
      <c r="D315" s="223"/>
      <c r="E315" s="224">
        <f t="shared" si="21"/>
        <v>0</v>
      </c>
      <c r="F315" s="224"/>
      <c r="G315" s="224"/>
      <c r="H315" s="224"/>
      <c r="I315" s="225" t="s">
        <v>218</v>
      </c>
      <c r="J315" s="225"/>
      <c r="K315" s="225"/>
      <c r="L315" s="225"/>
      <c r="M315" s="225"/>
      <c r="N315" s="225"/>
      <c r="O315" s="225"/>
      <c r="P315" s="225"/>
      <c r="Q315" s="226"/>
      <c r="R315" s="186"/>
      <c r="T315" s="168"/>
    </row>
    <row r="316" spans="1:20" s="167" customFormat="1" ht="15" hidden="1" customHeight="1" thickBot="1">
      <c r="A316" s="185"/>
      <c r="B316" s="222" t="s">
        <v>219</v>
      </c>
      <c r="C316" s="223"/>
      <c r="D316" s="223"/>
      <c r="E316" s="224">
        <f t="shared" si="21"/>
        <v>0</v>
      </c>
      <c r="F316" s="224"/>
      <c r="G316" s="224"/>
      <c r="H316" s="224"/>
      <c r="I316" s="225" t="s">
        <v>220</v>
      </c>
      <c r="J316" s="225"/>
      <c r="K316" s="225"/>
      <c r="L316" s="225"/>
      <c r="M316" s="225"/>
      <c r="N316" s="225"/>
      <c r="O316" s="225"/>
      <c r="P316" s="225"/>
      <c r="Q316" s="226"/>
      <c r="R316" s="186"/>
      <c r="T316" s="168"/>
    </row>
    <row r="317" spans="1:20" s="167" customFormat="1" ht="15" hidden="1" customHeight="1" thickBot="1">
      <c r="A317" s="185"/>
      <c r="B317" s="222" t="s">
        <v>221</v>
      </c>
      <c r="C317" s="223"/>
      <c r="D317" s="223"/>
      <c r="E317" s="224">
        <f t="shared" si="21"/>
        <v>0</v>
      </c>
      <c r="F317" s="224"/>
      <c r="G317" s="224"/>
      <c r="H317" s="224"/>
      <c r="I317" s="225" t="s">
        <v>222</v>
      </c>
      <c r="J317" s="225"/>
      <c r="K317" s="225"/>
      <c r="L317" s="225"/>
      <c r="M317" s="225"/>
      <c r="N317" s="225"/>
      <c r="O317" s="225"/>
      <c r="P317" s="225"/>
      <c r="Q317" s="226"/>
      <c r="R317" s="186"/>
      <c r="T317" s="168"/>
    </row>
    <row r="318" spans="1:20" s="167" customFormat="1" ht="15" hidden="1" customHeight="1" thickBot="1">
      <c r="A318" s="185"/>
      <c r="B318" s="222" t="s">
        <v>223</v>
      </c>
      <c r="C318" s="223"/>
      <c r="D318" s="223"/>
      <c r="E318" s="224">
        <f t="shared" si="21"/>
        <v>0</v>
      </c>
      <c r="F318" s="224"/>
      <c r="G318" s="224"/>
      <c r="H318" s="224"/>
      <c r="I318" s="225" t="s">
        <v>224</v>
      </c>
      <c r="J318" s="225"/>
      <c r="K318" s="225"/>
      <c r="L318" s="225"/>
      <c r="M318" s="225"/>
      <c r="N318" s="225"/>
      <c r="O318" s="225"/>
      <c r="P318" s="225"/>
      <c r="Q318" s="226"/>
      <c r="R318" s="186"/>
      <c r="T318" s="168"/>
    </row>
    <row r="319" spans="1:20" s="167" customFormat="1" ht="15" hidden="1" customHeight="1" thickBot="1">
      <c r="A319" s="185"/>
      <c r="B319" s="222" t="s">
        <v>225</v>
      </c>
      <c r="C319" s="223"/>
      <c r="D319" s="223"/>
      <c r="E319" s="224">
        <f>ROUND(E320/1.0431,-3)</f>
        <v>0</v>
      </c>
      <c r="F319" s="224"/>
      <c r="G319" s="224"/>
      <c r="H319" s="224"/>
      <c r="I319" s="225" t="s">
        <v>226</v>
      </c>
      <c r="J319" s="225"/>
      <c r="K319" s="225"/>
      <c r="L319" s="225"/>
      <c r="M319" s="225"/>
      <c r="N319" s="225"/>
      <c r="O319" s="225"/>
      <c r="P319" s="225"/>
      <c r="Q319" s="226"/>
      <c r="R319" s="186"/>
      <c r="T319" s="168"/>
    </row>
    <row r="320" spans="1:20" s="167" customFormat="1" ht="15" hidden="1" customHeight="1" thickBot="1">
      <c r="A320" s="185"/>
      <c r="B320" s="222" t="s">
        <v>227</v>
      </c>
      <c r="C320" s="223"/>
      <c r="D320" s="223"/>
      <c r="E320" s="224">
        <f>ROUND(E321/1.0451,-3)</f>
        <v>0</v>
      </c>
      <c r="F320" s="224"/>
      <c r="G320" s="224"/>
      <c r="H320" s="224"/>
      <c r="I320" s="225" t="s">
        <v>228</v>
      </c>
      <c r="J320" s="225"/>
      <c r="K320" s="225"/>
      <c r="L320" s="225"/>
      <c r="M320" s="225"/>
      <c r="N320" s="225"/>
      <c r="O320" s="225"/>
      <c r="P320" s="225"/>
      <c r="Q320" s="226"/>
      <c r="R320" s="186"/>
      <c r="T320" s="168"/>
    </row>
    <row r="321" spans="1:20" s="139" customFormat="1" ht="15" hidden="1" customHeight="1" thickBot="1">
      <c r="A321" s="187"/>
      <c r="B321" s="222" t="s">
        <v>232</v>
      </c>
      <c r="C321" s="223"/>
      <c r="D321" s="223"/>
      <c r="E321" s="224">
        <f>+ROUND(C409,-3)</f>
        <v>0</v>
      </c>
      <c r="F321" s="224"/>
      <c r="G321" s="224"/>
      <c r="H321" s="224"/>
      <c r="I321" s="227" t="s">
        <v>230</v>
      </c>
      <c r="J321" s="227"/>
      <c r="K321" s="227"/>
      <c r="L321" s="227"/>
      <c r="M321" s="227"/>
      <c r="N321" s="227"/>
      <c r="O321" s="227"/>
      <c r="P321" s="227"/>
      <c r="Q321" s="228"/>
      <c r="R321" s="188"/>
    </row>
    <row r="322" spans="1:20" s="139" customFormat="1" ht="15" hidden="1" customHeight="1" thickBot="1">
      <c r="A322" s="187"/>
      <c r="B322" s="189"/>
      <c r="C322" s="190"/>
      <c r="D322" s="190"/>
      <c r="E322" s="191"/>
      <c r="F322" s="191"/>
      <c r="G322" s="191"/>
      <c r="H322" s="191"/>
      <c r="I322" s="192"/>
      <c r="J322" s="192"/>
      <c r="K322" s="192"/>
      <c r="L322" s="192"/>
      <c r="M322" s="192"/>
      <c r="N322" s="192"/>
      <c r="O322" s="192"/>
      <c r="P322" s="192"/>
      <c r="Q322" s="192"/>
      <c r="R322" s="193"/>
    </row>
    <row r="323" spans="1:20" s="139" customFormat="1" ht="15" hidden="1" customHeight="1">
      <c r="A323" s="173">
        <v>17</v>
      </c>
      <c r="B323" s="231" t="s">
        <v>162</v>
      </c>
      <c r="C323" s="232"/>
      <c r="D323" s="233"/>
      <c r="E323" s="234">
        <f>B38</f>
        <v>0</v>
      </c>
      <c r="F323" s="235"/>
      <c r="G323" s="235"/>
      <c r="H323" s="235"/>
      <c r="I323" s="235"/>
      <c r="J323" s="235"/>
      <c r="K323" s="235"/>
      <c r="L323" s="235"/>
      <c r="M323" s="235"/>
      <c r="N323" s="235"/>
      <c r="O323" s="235"/>
      <c r="P323" s="235"/>
      <c r="Q323" s="236"/>
      <c r="R323" s="183"/>
    </row>
    <row r="324" spans="1:20" s="139" customFormat="1" ht="15" hidden="1" customHeight="1">
      <c r="A324" s="173"/>
      <c r="B324" s="237" t="s">
        <v>229</v>
      </c>
      <c r="C324" s="238"/>
      <c r="D324" s="170" t="str">
        <f>$D$100</f>
        <v>03</v>
      </c>
      <c r="E324" s="239" t="str">
        <f>$E$100</f>
        <v>08</v>
      </c>
      <c r="F324" s="240"/>
      <c r="G324" s="241">
        <f>$G$100</f>
        <v>2010</v>
      </c>
      <c r="H324" s="240"/>
      <c r="I324" s="242"/>
      <c r="J324" s="243"/>
      <c r="K324" s="243"/>
      <c r="L324" s="243"/>
      <c r="M324" s="243"/>
      <c r="N324" s="243"/>
      <c r="O324" s="243"/>
      <c r="P324" s="243"/>
      <c r="Q324" s="244"/>
      <c r="R324" s="184"/>
    </row>
    <row r="325" spans="1:20" s="167" customFormat="1" ht="15" hidden="1" customHeight="1" thickBot="1">
      <c r="A325" s="185"/>
      <c r="B325" s="229" t="s">
        <v>231</v>
      </c>
      <c r="C325" s="230"/>
      <c r="D325" s="230"/>
      <c r="E325" s="224">
        <f t="shared" ref="E325:E332" si="22">ROUND(E326/1.03,-3)</f>
        <v>0</v>
      </c>
      <c r="F325" s="224"/>
      <c r="G325" s="224"/>
      <c r="H325" s="224"/>
      <c r="I325" s="225" t="s">
        <v>210</v>
      </c>
      <c r="J325" s="225"/>
      <c r="K325" s="225"/>
      <c r="L325" s="225"/>
      <c r="M325" s="225"/>
      <c r="N325" s="225"/>
      <c r="O325" s="225"/>
      <c r="P325" s="225"/>
      <c r="Q325" s="226"/>
      <c r="R325" s="186"/>
      <c r="T325" s="168"/>
    </row>
    <row r="326" spans="1:20" s="167" customFormat="1" ht="15" hidden="1" customHeight="1" thickBot="1">
      <c r="A326" s="185"/>
      <c r="B326" s="222" t="s">
        <v>211</v>
      </c>
      <c r="C326" s="223"/>
      <c r="D326" s="223"/>
      <c r="E326" s="224">
        <f t="shared" si="22"/>
        <v>0</v>
      </c>
      <c r="F326" s="224"/>
      <c r="G326" s="224"/>
      <c r="H326" s="224"/>
      <c r="I326" s="225" t="s">
        <v>212</v>
      </c>
      <c r="J326" s="225"/>
      <c r="K326" s="225"/>
      <c r="L326" s="225"/>
      <c r="M326" s="225"/>
      <c r="N326" s="225"/>
      <c r="O326" s="225"/>
      <c r="P326" s="225"/>
      <c r="Q326" s="226"/>
      <c r="R326" s="186"/>
      <c r="T326" s="168"/>
    </row>
    <row r="327" spans="1:20" s="167" customFormat="1" ht="15" hidden="1" customHeight="1" thickBot="1">
      <c r="A327" s="185"/>
      <c r="B327" s="222" t="s">
        <v>213</v>
      </c>
      <c r="C327" s="223"/>
      <c r="D327" s="223"/>
      <c r="E327" s="224">
        <f t="shared" si="22"/>
        <v>0</v>
      </c>
      <c r="F327" s="224"/>
      <c r="G327" s="224"/>
      <c r="H327" s="224"/>
      <c r="I327" s="225" t="s">
        <v>214</v>
      </c>
      <c r="J327" s="225"/>
      <c r="K327" s="225"/>
      <c r="L327" s="225"/>
      <c r="M327" s="225"/>
      <c r="N327" s="225"/>
      <c r="O327" s="225"/>
      <c r="P327" s="225"/>
      <c r="Q327" s="226"/>
      <c r="R327" s="186"/>
      <c r="T327" s="168"/>
    </row>
    <row r="328" spans="1:20" s="167" customFormat="1" ht="15" hidden="1" customHeight="1" thickBot="1">
      <c r="A328" s="185"/>
      <c r="B328" s="222" t="s">
        <v>215</v>
      </c>
      <c r="C328" s="223"/>
      <c r="D328" s="223"/>
      <c r="E328" s="224">
        <f t="shared" si="22"/>
        <v>0</v>
      </c>
      <c r="F328" s="224"/>
      <c r="G328" s="224"/>
      <c r="H328" s="224"/>
      <c r="I328" s="225" t="s">
        <v>216</v>
      </c>
      <c r="J328" s="225"/>
      <c r="K328" s="225"/>
      <c r="L328" s="225"/>
      <c r="M328" s="225"/>
      <c r="N328" s="225"/>
      <c r="O328" s="225"/>
      <c r="P328" s="225"/>
      <c r="Q328" s="226"/>
      <c r="R328" s="186"/>
      <c r="T328" s="168"/>
    </row>
    <row r="329" spans="1:20" s="167" customFormat="1" ht="15" hidden="1" customHeight="1" thickBot="1">
      <c r="A329" s="185"/>
      <c r="B329" s="222" t="s">
        <v>217</v>
      </c>
      <c r="C329" s="223"/>
      <c r="D329" s="223"/>
      <c r="E329" s="224">
        <f t="shared" si="22"/>
        <v>0</v>
      </c>
      <c r="F329" s="224"/>
      <c r="G329" s="224"/>
      <c r="H329" s="224"/>
      <c r="I329" s="225" t="s">
        <v>218</v>
      </c>
      <c r="J329" s="225"/>
      <c r="K329" s="225"/>
      <c r="L329" s="225"/>
      <c r="M329" s="225"/>
      <c r="N329" s="225"/>
      <c r="O329" s="225"/>
      <c r="P329" s="225"/>
      <c r="Q329" s="226"/>
      <c r="R329" s="186"/>
      <c r="T329" s="168"/>
    </row>
    <row r="330" spans="1:20" s="167" customFormat="1" ht="15" hidden="1" customHeight="1" thickBot="1">
      <c r="A330" s="185"/>
      <c r="B330" s="222" t="s">
        <v>219</v>
      </c>
      <c r="C330" s="223"/>
      <c r="D330" s="223"/>
      <c r="E330" s="224">
        <f t="shared" si="22"/>
        <v>0</v>
      </c>
      <c r="F330" s="224"/>
      <c r="G330" s="224"/>
      <c r="H330" s="224"/>
      <c r="I330" s="225" t="s">
        <v>220</v>
      </c>
      <c r="J330" s="225"/>
      <c r="K330" s="225"/>
      <c r="L330" s="225"/>
      <c r="M330" s="225"/>
      <c r="N330" s="225"/>
      <c r="O330" s="225"/>
      <c r="P330" s="225"/>
      <c r="Q330" s="226"/>
      <c r="R330" s="186"/>
      <c r="T330" s="168"/>
    </row>
    <row r="331" spans="1:20" s="167" customFormat="1" ht="15" hidden="1" customHeight="1" thickBot="1">
      <c r="A331" s="185"/>
      <c r="B331" s="222" t="s">
        <v>221</v>
      </c>
      <c r="C331" s="223"/>
      <c r="D331" s="223"/>
      <c r="E331" s="224">
        <f t="shared" si="22"/>
        <v>0</v>
      </c>
      <c r="F331" s="224"/>
      <c r="G331" s="224"/>
      <c r="H331" s="224"/>
      <c r="I331" s="225" t="s">
        <v>222</v>
      </c>
      <c r="J331" s="225"/>
      <c r="K331" s="225"/>
      <c r="L331" s="225"/>
      <c r="M331" s="225"/>
      <c r="N331" s="225"/>
      <c r="O331" s="225"/>
      <c r="P331" s="225"/>
      <c r="Q331" s="226"/>
      <c r="R331" s="186"/>
      <c r="T331" s="168"/>
    </row>
    <row r="332" spans="1:20" s="167" customFormat="1" ht="15" hidden="1" customHeight="1" thickBot="1">
      <c r="A332" s="185"/>
      <c r="B332" s="222" t="s">
        <v>223</v>
      </c>
      <c r="C332" s="223"/>
      <c r="D332" s="223"/>
      <c r="E332" s="224">
        <f t="shared" si="22"/>
        <v>0</v>
      </c>
      <c r="F332" s="224"/>
      <c r="G332" s="224"/>
      <c r="H332" s="224"/>
      <c r="I332" s="225" t="s">
        <v>224</v>
      </c>
      <c r="J332" s="225"/>
      <c r="K332" s="225"/>
      <c r="L332" s="225"/>
      <c r="M332" s="225"/>
      <c r="N332" s="225"/>
      <c r="O332" s="225"/>
      <c r="P332" s="225"/>
      <c r="Q332" s="226"/>
      <c r="R332" s="186"/>
      <c r="T332" s="168"/>
    </row>
    <row r="333" spans="1:20" s="167" customFormat="1" ht="15" hidden="1" customHeight="1" thickBot="1">
      <c r="A333" s="185"/>
      <c r="B333" s="222" t="s">
        <v>225</v>
      </c>
      <c r="C333" s="223"/>
      <c r="D333" s="223"/>
      <c r="E333" s="224">
        <f>ROUND(E334/1.0431,-3)</f>
        <v>0</v>
      </c>
      <c r="F333" s="224"/>
      <c r="G333" s="224"/>
      <c r="H333" s="224"/>
      <c r="I333" s="225" t="s">
        <v>226</v>
      </c>
      <c r="J333" s="225"/>
      <c r="K333" s="225"/>
      <c r="L333" s="225"/>
      <c r="M333" s="225"/>
      <c r="N333" s="225"/>
      <c r="O333" s="225"/>
      <c r="P333" s="225"/>
      <c r="Q333" s="226"/>
      <c r="R333" s="186"/>
      <c r="T333" s="168"/>
    </row>
    <row r="334" spans="1:20" s="167" customFormat="1" ht="15" hidden="1" customHeight="1" thickBot="1">
      <c r="A334" s="185"/>
      <c r="B334" s="222" t="s">
        <v>227</v>
      </c>
      <c r="C334" s="223"/>
      <c r="D334" s="223"/>
      <c r="E334" s="224">
        <f>ROUND(E335/1.0451,-3)</f>
        <v>0</v>
      </c>
      <c r="F334" s="224"/>
      <c r="G334" s="224"/>
      <c r="H334" s="224"/>
      <c r="I334" s="225" t="s">
        <v>228</v>
      </c>
      <c r="J334" s="225"/>
      <c r="K334" s="225"/>
      <c r="L334" s="225"/>
      <c r="M334" s="225"/>
      <c r="N334" s="225"/>
      <c r="O334" s="225"/>
      <c r="P334" s="225"/>
      <c r="Q334" s="226"/>
      <c r="R334" s="186"/>
      <c r="T334" s="168"/>
    </row>
    <row r="335" spans="1:20" s="139" customFormat="1" ht="15" hidden="1" customHeight="1" thickBot="1">
      <c r="A335" s="187"/>
      <c r="B335" s="222" t="s">
        <v>232</v>
      </c>
      <c r="C335" s="223"/>
      <c r="D335" s="223"/>
      <c r="E335" s="224">
        <f>+ROUND(C410,-3)</f>
        <v>0</v>
      </c>
      <c r="F335" s="224"/>
      <c r="G335" s="224"/>
      <c r="H335" s="224"/>
      <c r="I335" s="227" t="s">
        <v>230</v>
      </c>
      <c r="J335" s="227"/>
      <c r="K335" s="227"/>
      <c r="L335" s="227"/>
      <c r="M335" s="227"/>
      <c r="N335" s="227"/>
      <c r="O335" s="227"/>
      <c r="P335" s="227"/>
      <c r="Q335" s="228"/>
      <c r="R335" s="188"/>
    </row>
    <row r="336" spans="1:20" s="139" customFormat="1" ht="15" hidden="1" customHeight="1" thickBot="1">
      <c r="A336" s="187"/>
      <c r="B336" s="189"/>
      <c r="C336" s="190"/>
      <c r="D336" s="190"/>
      <c r="E336" s="191"/>
      <c r="F336" s="191"/>
      <c r="G336" s="191"/>
      <c r="H336" s="191"/>
      <c r="I336" s="192"/>
      <c r="J336" s="192"/>
      <c r="K336" s="192"/>
      <c r="L336" s="192"/>
      <c r="M336" s="192"/>
      <c r="N336" s="192"/>
      <c r="O336" s="192"/>
      <c r="P336" s="192"/>
      <c r="Q336" s="192"/>
      <c r="R336" s="193"/>
    </row>
    <row r="337" spans="1:20" s="139" customFormat="1" ht="15" hidden="1" customHeight="1">
      <c r="A337" s="173">
        <v>18</v>
      </c>
      <c r="B337" s="231" t="s">
        <v>162</v>
      </c>
      <c r="C337" s="232"/>
      <c r="D337" s="233"/>
      <c r="E337" s="234">
        <f>B39</f>
        <v>0</v>
      </c>
      <c r="F337" s="235"/>
      <c r="G337" s="235"/>
      <c r="H337" s="235"/>
      <c r="I337" s="235"/>
      <c r="J337" s="235"/>
      <c r="K337" s="235"/>
      <c r="L337" s="235"/>
      <c r="M337" s="235"/>
      <c r="N337" s="235"/>
      <c r="O337" s="235"/>
      <c r="P337" s="235"/>
      <c r="Q337" s="236"/>
      <c r="R337" s="183"/>
    </row>
    <row r="338" spans="1:20" s="139" customFormat="1" ht="15" hidden="1" customHeight="1">
      <c r="A338" s="173"/>
      <c r="B338" s="237" t="s">
        <v>229</v>
      </c>
      <c r="C338" s="238"/>
      <c r="D338" s="170" t="str">
        <f>$D$100</f>
        <v>03</v>
      </c>
      <c r="E338" s="239" t="str">
        <f>$E$100</f>
        <v>08</v>
      </c>
      <c r="F338" s="240"/>
      <c r="G338" s="241">
        <f>$G$100</f>
        <v>2010</v>
      </c>
      <c r="H338" s="240"/>
      <c r="I338" s="242"/>
      <c r="J338" s="243"/>
      <c r="K338" s="243"/>
      <c r="L338" s="243"/>
      <c r="M338" s="243"/>
      <c r="N338" s="243"/>
      <c r="O338" s="243"/>
      <c r="P338" s="243"/>
      <c r="Q338" s="244"/>
      <c r="R338" s="184"/>
    </row>
    <row r="339" spans="1:20" s="167" customFormat="1" ht="15" hidden="1" customHeight="1" thickBot="1">
      <c r="A339" s="185"/>
      <c r="B339" s="229" t="s">
        <v>231</v>
      </c>
      <c r="C339" s="230"/>
      <c r="D339" s="230"/>
      <c r="E339" s="224">
        <f t="shared" ref="E339:E346" si="23">ROUND(E340/1.03,-3)</f>
        <v>0</v>
      </c>
      <c r="F339" s="224"/>
      <c r="G339" s="224"/>
      <c r="H339" s="224"/>
      <c r="I339" s="225" t="s">
        <v>210</v>
      </c>
      <c r="J339" s="225"/>
      <c r="K339" s="225"/>
      <c r="L339" s="225"/>
      <c r="M339" s="225"/>
      <c r="N339" s="225"/>
      <c r="O339" s="225"/>
      <c r="P339" s="225"/>
      <c r="Q339" s="226"/>
      <c r="R339" s="186"/>
      <c r="T339" s="168"/>
    </row>
    <row r="340" spans="1:20" s="167" customFormat="1" ht="15" hidden="1" customHeight="1" thickBot="1">
      <c r="A340" s="185"/>
      <c r="B340" s="222" t="s">
        <v>211</v>
      </c>
      <c r="C340" s="223"/>
      <c r="D340" s="223"/>
      <c r="E340" s="224">
        <f t="shared" si="23"/>
        <v>0</v>
      </c>
      <c r="F340" s="224"/>
      <c r="G340" s="224"/>
      <c r="H340" s="224"/>
      <c r="I340" s="225" t="s">
        <v>212</v>
      </c>
      <c r="J340" s="225"/>
      <c r="K340" s="225"/>
      <c r="L340" s="225"/>
      <c r="M340" s="225"/>
      <c r="N340" s="225"/>
      <c r="O340" s="225"/>
      <c r="P340" s="225"/>
      <c r="Q340" s="226"/>
      <c r="R340" s="186"/>
      <c r="T340" s="168"/>
    </row>
    <row r="341" spans="1:20" s="167" customFormat="1" ht="15" hidden="1" customHeight="1" thickBot="1">
      <c r="A341" s="185"/>
      <c r="B341" s="222" t="s">
        <v>213</v>
      </c>
      <c r="C341" s="223"/>
      <c r="D341" s="223"/>
      <c r="E341" s="224">
        <f t="shared" si="23"/>
        <v>0</v>
      </c>
      <c r="F341" s="224"/>
      <c r="G341" s="224"/>
      <c r="H341" s="224"/>
      <c r="I341" s="225" t="s">
        <v>214</v>
      </c>
      <c r="J341" s="225"/>
      <c r="K341" s="225"/>
      <c r="L341" s="225"/>
      <c r="M341" s="225"/>
      <c r="N341" s="225"/>
      <c r="O341" s="225"/>
      <c r="P341" s="225"/>
      <c r="Q341" s="226"/>
      <c r="R341" s="186"/>
      <c r="T341" s="168"/>
    </row>
    <row r="342" spans="1:20" s="167" customFormat="1" ht="15" hidden="1" customHeight="1" thickBot="1">
      <c r="A342" s="185"/>
      <c r="B342" s="222" t="s">
        <v>215</v>
      </c>
      <c r="C342" s="223"/>
      <c r="D342" s="223"/>
      <c r="E342" s="224">
        <f t="shared" si="23"/>
        <v>0</v>
      </c>
      <c r="F342" s="224"/>
      <c r="G342" s="224"/>
      <c r="H342" s="224"/>
      <c r="I342" s="225" t="s">
        <v>216</v>
      </c>
      <c r="J342" s="225"/>
      <c r="K342" s="225"/>
      <c r="L342" s="225"/>
      <c r="M342" s="225"/>
      <c r="N342" s="225"/>
      <c r="O342" s="225"/>
      <c r="P342" s="225"/>
      <c r="Q342" s="226"/>
      <c r="R342" s="186"/>
      <c r="T342" s="168"/>
    </row>
    <row r="343" spans="1:20" s="167" customFormat="1" ht="15" hidden="1" customHeight="1" thickBot="1">
      <c r="A343" s="185"/>
      <c r="B343" s="222" t="s">
        <v>217</v>
      </c>
      <c r="C343" s="223"/>
      <c r="D343" s="223"/>
      <c r="E343" s="224">
        <f t="shared" si="23"/>
        <v>0</v>
      </c>
      <c r="F343" s="224"/>
      <c r="G343" s="224"/>
      <c r="H343" s="224"/>
      <c r="I343" s="225" t="s">
        <v>218</v>
      </c>
      <c r="J343" s="225"/>
      <c r="K343" s="225"/>
      <c r="L343" s="225"/>
      <c r="M343" s="225"/>
      <c r="N343" s="225"/>
      <c r="O343" s="225"/>
      <c r="P343" s="225"/>
      <c r="Q343" s="226"/>
      <c r="R343" s="186"/>
      <c r="T343" s="168"/>
    </row>
    <row r="344" spans="1:20" s="167" customFormat="1" ht="15" hidden="1" customHeight="1" thickBot="1">
      <c r="A344" s="185"/>
      <c r="B344" s="222" t="s">
        <v>219</v>
      </c>
      <c r="C344" s="223"/>
      <c r="D344" s="223"/>
      <c r="E344" s="224">
        <f t="shared" si="23"/>
        <v>0</v>
      </c>
      <c r="F344" s="224"/>
      <c r="G344" s="224"/>
      <c r="H344" s="224"/>
      <c r="I344" s="225" t="s">
        <v>220</v>
      </c>
      <c r="J344" s="225"/>
      <c r="K344" s="225"/>
      <c r="L344" s="225"/>
      <c r="M344" s="225"/>
      <c r="N344" s="225"/>
      <c r="O344" s="225"/>
      <c r="P344" s="225"/>
      <c r="Q344" s="226"/>
      <c r="R344" s="186"/>
      <c r="T344" s="168"/>
    </row>
    <row r="345" spans="1:20" s="167" customFormat="1" ht="15" hidden="1" customHeight="1" thickBot="1">
      <c r="A345" s="185"/>
      <c r="B345" s="222" t="s">
        <v>221</v>
      </c>
      <c r="C345" s="223"/>
      <c r="D345" s="223"/>
      <c r="E345" s="224">
        <f t="shared" si="23"/>
        <v>0</v>
      </c>
      <c r="F345" s="224"/>
      <c r="G345" s="224"/>
      <c r="H345" s="224"/>
      <c r="I345" s="225" t="s">
        <v>222</v>
      </c>
      <c r="J345" s="225"/>
      <c r="K345" s="225"/>
      <c r="L345" s="225"/>
      <c r="M345" s="225"/>
      <c r="N345" s="225"/>
      <c r="O345" s="225"/>
      <c r="P345" s="225"/>
      <c r="Q345" s="226"/>
      <c r="R345" s="186"/>
      <c r="T345" s="168"/>
    </row>
    <row r="346" spans="1:20" s="167" customFormat="1" ht="15" hidden="1" customHeight="1" thickBot="1">
      <c r="A346" s="185"/>
      <c r="B346" s="222" t="s">
        <v>223</v>
      </c>
      <c r="C346" s="223"/>
      <c r="D346" s="223"/>
      <c r="E346" s="224">
        <f t="shared" si="23"/>
        <v>0</v>
      </c>
      <c r="F346" s="224"/>
      <c r="G346" s="224"/>
      <c r="H346" s="224"/>
      <c r="I346" s="225" t="s">
        <v>224</v>
      </c>
      <c r="J346" s="225"/>
      <c r="K346" s="225"/>
      <c r="L346" s="225"/>
      <c r="M346" s="225"/>
      <c r="N346" s="225"/>
      <c r="O346" s="225"/>
      <c r="P346" s="225"/>
      <c r="Q346" s="226"/>
      <c r="R346" s="186"/>
      <c r="T346" s="168"/>
    </row>
    <row r="347" spans="1:20" s="167" customFormat="1" ht="15" hidden="1" customHeight="1" thickBot="1">
      <c r="A347" s="185"/>
      <c r="B347" s="222" t="s">
        <v>225</v>
      </c>
      <c r="C347" s="223"/>
      <c r="D347" s="223"/>
      <c r="E347" s="224">
        <f>ROUND(E348/1.0431,-3)</f>
        <v>0</v>
      </c>
      <c r="F347" s="224"/>
      <c r="G347" s="224"/>
      <c r="H347" s="224"/>
      <c r="I347" s="225" t="s">
        <v>226</v>
      </c>
      <c r="J347" s="225"/>
      <c r="K347" s="225"/>
      <c r="L347" s="225"/>
      <c r="M347" s="225"/>
      <c r="N347" s="225"/>
      <c r="O347" s="225"/>
      <c r="P347" s="225"/>
      <c r="Q347" s="226"/>
      <c r="R347" s="186"/>
      <c r="T347" s="168"/>
    </row>
    <row r="348" spans="1:20" s="167" customFormat="1" ht="15" hidden="1" customHeight="1" thickBot="1">
      <c r="A348" s="185"/>
      <c r="B348" s="222" t="s">
        <v>227</v>
      </c>
      <c r="C348" s="223"/>
      <c r="D348" s="223"/>
      <c r="E348" s="224">
        <f>ROUND(E349/1.0451,-3)</f>
        <v>0</v>
      </c>
      <c r="F348" s="224"/>
      <c r="G348" s="224"/>
      <c r="H348" s="224"/>
      <c r="I348" s="225" t="s">
        <v>228</v>
      </c>
      <c r="J348" s="225"/>
      <c r="K348" s="225"/>
      <c r="L348" s="225"/>
      <c r="M348" s="225"/>
      <c r="N348" s="225"/>
      <c r="O348" s="225"/>
      <c r="P348" s="225"/>
      <c r="Q348" s="226"/>
      <c r="R348" s="186"/>
      <c r="T348" s="168"/>
    </row>
    <row r="349" spans="1:20" s="139" customFormat="1" ht="15" hidden="1" customHeight="1" thickBot="1">
      <c r="A349" s="187"/>
      <c r="B349" s="222" t="s">
        <v>232</v>
      </c>
      <c r="C349" s="223"/>
      <c r="D349" s="223"/>
      <c r="E349" s="224">
        <f>+ROUND(C411,-3)</f>
        <v>0</v>
      </c>
      <c r="F349" s="224"/>
      <c r="G349" s="224"/>
      <c r="H349" s="224"/>
      <c r="I349" s="227" t="s">
        <v>230</v>
      </c>
      <c r="J349" s="227"/>
      <c r="K349" s="227"/>
      <c r="L349" s="227"/>
      <c r="M349" s="227"/>
      <c r="N349" s="227"/>
      <c r="O349" s="227"/>
      <c r="P349" s="227"/>
      <c r="Q349" s="228"/>
      <c r="R349" s="188"/>
    </row>
    <row r="350" spans="1:20" s="139" customFormat="1" ht="15" hidden="1" customHeight="1" thickBot="1">
      <c r="A350" s="187"/>
      <c r="B350" s="189"/>
      <c r="C350" s="190"/>
      <c r="D350" s="190"/>
      <c r="E350" s="191"/>
      <c r="F350" s="191"/>
      <c r="G350" s="191"/>
      <c r="H350" s="191"/>
      <c r="I350" s="192"/>
      <c r="J350" s="192"/>
      <c r="K350" s="192"/>
      <c r="L350" s="192"/>
      <c r="M350" s="192"/>
      <c r="N350" s="192"/>
      <c r="O350" s="192"/>
      <c r="P350" s="192"/>
      <c r="Q350" s="192"/>
      <c r="R350" s="193"/>
    </row>
    <row r="351" spans="1:20" s="139" customFormat="1" ht="15" hidden="1" customHeight="1">
      <c r="A351" s="173">
        <v>19</v>
      </c>
      <c r="B351" s="231" t="s">
        <v>162</v>
      </c>
      <c r="C351" s="232"/>
      <c r="D351" s="233"/>
      <c r="E351" s="234">
        <f>B40</f>
        <v>0</v>
      </c>
      <c r="F351" s="235"/>
      <c r="G351" s="235"/>
      <c r="H351" s="235"/>
      <c r="I351" s="235"/>
      <c r="J351" s="235"/>
      <c r="K351" s="235"/>
      <c r="L351" s="235"/>
      <c r="M351" s="235"/>
      <c r="N351" s="235"/>
      <c r="O351" s="235"/>
      <c r="P351" s="235"/>
      <c r="Q351" s="236"/>
      <c r="R351" s="183"/>
    </row>
    <row r="352" spans="1:20" s="139" customFormat="1" ht="15" hidden="1" customHeight="1">
      <c r="A352" s="173"/>
      <c r="B352" s="237" t="s">
        <v>229</v>
      </c>
      <c r="C352" s="238"/>
      <c r="D352" s="170" t="str">
        <f>$D$100</f>
        <v>03</v>
      </c>
      <c r="E352" s="239" t="str">
        <f>$E$100</f>
        <v>08</v>
      </c>
      <c r="F352" s="240"/>
      <c r="G352" s="241">
        <f>$G$100</f>
        <v>2010</v>
      </c>
      <c r="H352" s="240"/>
      <c r="I352" s="242"/>
      <c r="J352" s="243"/>
      <c r="K352" s="243"/>
      <c r="L352" s="243"/>
      <c r="M352" s="243"/>
      <c r="N352" s="243"/>
      <c r="O352" s="243"/>
      <c r="P352" s="243"/>
      <c r="Q352" s="244"/>
      <c r="R352" s="184"/>
    </row>
    <row r="353" spans="1:20" s="167" customFormat="1" ht="15" hidden="1" customHeight="1" thickBot="1">
      <c r="A353" s="185"/>
      <c r="B353" s="229" t="s">
        <v>231</v>
      </c>
      <c r="C353" s="230"/>
      <c r="D353" s="230"/>
      <c r="E353" s="224">
        <f t="shared" ref="E353:E360" si="24">ROUND(E354/1.03,-3)</f>
        <v>0</v>
      </c>
      <c r="F353" s="224"/>
      <c r="G353" s="224"/>
      <c r="H353" s="224"/>
      <c r="I353" s="225" t="s">
        <v>210</v>
      </c>
      <c r="J353" s="225"/>
      <c r="K353" s="225"/>
      <c r="L353" s="225"/>
      <c r="M353" s="225"/>
      <c r="N353" s="225"/>
      <c r="O353" s="225"/>
      <c r="P353" s="225"/>
      <c r="Q353" s="226"/>
      <c r="R353" s="186"/>
      <c r="T353" s="168"/>
    </row>
    <row r="354" spans="1:20" s="167" customFormat="1" ht="15" hidden="1" customHeight="1" thickBot="1">
      <c r="A354" s="185"/>
      <c r="B354" s="222" t="s">
        <v>211</v>
      </c>
      <c r="C354" s="223"/>
      <c r="D354" s="223"/>
      <c r="E354" s="224">
        <f t="shared" si="24"/>
        <v>0</v>
      </c>
      <c r="F354" s="224"/>
      <c r="G354" s="224"/>
      <c r="H354" s="224"/>
      <c r="I354" s="225" t="s">
        <v>212</v>
      </c>
      <c r="J354" s="225"/>
      <c r="K354" s="225"/>
      <c r="L354" s="225"/>
      <c r="M354" s="225"/>
      <c r="N354" s="225"/>
      <c r="O354" s="225"/>
      <c r="P354" s="225"/>
      <c r="Q354" s="226"/>
      <c r="R354" s="186"/>
      <c r="T354" s="168"/>
    </row>
    <row r="355" spans="1:20" s="167" customFormat="1" ht="15" hidden="1" customHeight="1" thickBot="1">
      <c r="A355" s="185"/>
      <c r="B355" s="222" t="s">
        <v>213</v>
      </c>
      <c r="C355" s="223"/>
      <c r="D355" s="223"/>
      <c r="E355" s="224">
        <f t="shared" si="24"/>
        <v>0</v>
      </c>
      <c r="F355" s="224"/>
      <c r="G355" s="224"/>
      <c r="H355" s="224"/>
      <c r="I355" s="225" t="s">
        <v>214</v>
      </c>
      <c r="J355" s="225"/>
      <c r="K355" s="225"/>
      <c r="L355" s="225"/>
      <c r="M355" s="225"/>
      <c r="N355" s="225"/>
      <c r="O355" s="225"/>
      <c r="P355" s="225"/>
      <c r="Q355" s="226"/>
      <c r="R355" s="186"/>
      <c r="T355" s="168"/>
    </row>
    <row r="356" spans="1:20" s="167" customFormat="1" ht="15" hidden="1" customHeight="1" thickBot="1">
      <c r="A356" s="185"/>
      <c r="B356" s="222" t="s">
        <v>215</v>
      </c>
      <c r="C356" s="223"/>
      <c r="D356" s="223"/>
      <c r="E356" s="224">
        <f t="shared" si="24"/>
        <v>0</v>
      </c>
      <c r="F356" s="224"/>
      <c r="G356" s="224"/>
      <c r="H356" s="224"/>
      <c r="I356" s="225" t="s">
        <v>216</v>
      </c>
      <c r="J356" s="225"/>
      <c r="K356" s="225"/>
      <c r="L356" s="225"/>
      <c r="M356" s="225"/>
      <c r="N356" s="225"/>
      <c r="O356" s="225"/>
      <c r="P356" s="225"/>
      <c r="Q356" s="226"/>
      <c r="R356" s="186"/>
      <c r="T356" s="168"/>
    </row>
    <row r="357" spans="1:20" s="167" customFormat="1" ht="15" hidden="1" customHeight="1" thickBot="1">
      <c r="A357" s="185"/>
      <c r="B357" s="222" t="s">
        <v>217</v>
      </c>
      <c r="C357" s="223"/>
      <c r="D357" s="223"/>
      <c r="E357" s="224">
        <f t="shared" si="24"/>
        <v>0</v>
      </c>
      <c r="F357" s="224"/>
      <c r="G357" s="224"/>
      <c r="H357" s="224"/>
      <c r="I357" s="225" t="s">
        <v>218</v>
      </c>
      <c r="J357" s="225"/>
      <c r="K357" s="225"/>
      <c r="L357" s="225"/>
      <c r="M357" s="225"/>
      <c r="N357" s="225"/>
      <c r="O357" s="225"/>
      <c r="P357" s="225"/>
      <c r="Q357" s="226"/>
      <c r="R357" s="186"/>
      <c r="T357" s="168"/>
    </row>
    <row r="358" spans="1:20" s="167" customFormat="1" ht="15" hidden="1" customHeight="1" thickBot="1">
      <c r="A358" s="185"/>
      <c r="B358" s="222" t="s">
        <v>219</v>
      </c>
      <c r="C358" s="223"/>
      <c r="D358" s="223"/>
      <c r="E358" s="224">
        <f t="shared" si="24"/>
        <v>0</v>
      </c>
      <c r="F358" s="224"/>
      <c r="G358" s="224"/>
      <c r="H358" s="224"/>
      <c r="I358" s="225" t="s">
        <v>220</v>
      </c>
      <c r="J358" s="225"/>
      <c r="K358" s="225"/>
      <c r="L358" s="225"/>
      <c r="M358" s="225"/>
      <c r="N358" s="225"/>
      <c r="O358" s="225"/>
      <c r="P358" s="225"/>
      <c r="Q358" s="226"/>
      <c r="R358" s="186"/>
      <c r="T358" s="168"/>
    </row>
    <row r="359" spans="1:20" s="167" customFormat="1" ht="15" hidden="1" customHeight="1" thickBot="1">
      <c r="A359" s="185"/>
      <c r="B359" s="222" t="s">
        <v>221</v>
      </c>
      <c r="C359" s="223"/>
      <c r="D359" s="223"/>
      <c r="E359" s="224">
        <f t="shared" si="24"/>
        <v>0</v>
      </c>
      <c r="F359" s="224"/>
      <c r="G359" s="224"/>
      <c r="H359" s="224"/>
      <c r="I359" s="225" t="s">
        <v>222</v>
      </c>
      <c r="J359" s="225"/>
      <c r="K359" s="225"/>
      <c r="L359" s="225"/>
      <c r="M359" s="225"/>
      <c r="N359" s="225"/>
      <c r="O359" s="225"/>
      <c r="P359" s="225"/>
      <c r="Q359" s="226"/>
      <c r="R359" s="186"/>
      <c r="T359" s="168"/>
    </row>
    <row r="360" spans="1:20" s="167" customFormat="1" ht="15" hidden="1" customHeight="1" thickBot="1">
      <c r="A360" s="185"/>
      <c r="B360" s="222" t="s">
        <v>223</v>
      </c>
      <c r="C360" s="223"/>
      <c r="D360" s="223"/>
      <c r="E360" s="224">
        <f t="shared" si="24"/>
        <v>0</v>
      </c>
      <c r="F360" s="224"/>
      <c r="G360" s="224"/>
      <c r="H360" s="224"/>
      <c r="I360" s="225" t="s">
        <v>224</v>
      </c>
      <c r="J360" s="225"/>
      <c r="K360" s="225"/>
      <c r="L360" s="225"/>
      <c r="M360" s="225"/>
      <c r="N360" s="225"/>
      <c r="O360" s="225"/>
      <c r="P360" s="225"/>
      <c r="Q360" s="226"/>
      <c r="R360" s="186"/>
      <c r="T360" s="168"/>
    </row>
    <row r="361" spans="1:20" s="167" customFormat="1" ht="15" hidden="1" customHeight="1" thickBot="1">
      <c r="A361" s="185"/>
      <c r="B361" s="222" t="s">
        <v>225</v>
      </c>
      <c r="C361" s="223"/>
      <c r="D361" s="223"/>
      <c r="E361" s="224">
        <f>ROUND(E362/1.0431,-3)</f>
        <v>0</v>
      </c>
      <c r="F361" s="224"/>
      <c r="G361" s="224"/>
      <c r="H361" s="224"/>
      <c r="I361" s="225" t="s">
        <v>226</v>
      </c>
      <c r="J361" s="225"/>
      <c r="K361" s="225"/>
      <c r="L361" s="225"/>
      <c r="M361" s="225"/>
      <c r="N361" s="225"/>
      <c r="O361" s="225"/>
      <c r="P361" s="225"/>
      <c r="Q361" s="226"/>
      <c r="R361" s="186"/>
      <c r="T361" s="168"/>
    </row>
    <row r="362" spans="1:20" s="167" customFormat="1" ht="15" hidden="1" customHeight="1" thickBot="1">
      <c r="A362" s="185"/>
      <c r="B362" s="222" t="s">
        <v>227</v>
      </c>
      <c r="C362" s="223"/>
      <c r="D362" s="223"/>
      <c r="E362" s="224">
        <f>ROUND(E363/1.0451,-3)</f>
        <v>0</v>
      </c>
      <c r="F362" s="224"/>
      <c r="G362" s="224"/>
      <c r="H362" s="224"/>
      <c r="I362" s="225" t="s">
        <v>228</v>
      </c>
      <c r="J362" s="225"/>
      <c r="K362" s="225"/>
      <c r="L362" s="225"/>
      <c r="M362" s="225"/>
      <c r="N362" s="225"/>
      <c r="O362" s="225"/>
      <c r="P362" s="225"/>
      <c r="Q362" s="226"/>
      <c r="R362" s="186"/>
      <c r="T362" s="168"/>
    </row>
    <row r="363" spans="1:20" s="139" customFormat="1" ht="15" hidden="1" customHeight="1" thickBot="1">
      <c r="A363" s="187"/>
      <c r="B363" s="222" t="s">
        <v>232</v>
      </c>
      <c r="C363" s="223"/>
      <c r="D363" s="223"/>
      <c r="E363" s="224">
        <f>+ROUND(C412,-3)</f>
        <v>0</v>
      </c>
      <c r="F363" s="224"/>
      <c r="G363" s="224"/>
      <c r="H363" s="224"/>
      <c r="I363" s="227" t="s">
        <v>230</v>
      </c>
      <c r="J363" s="227"/>
      <c r="K363" s="227"/>
      <c r="L363" s="227"/>
      <c r="M363" s="227"/>
      <c r="N363" s="227"/>
      <c r="O363" s="227"/>
      <c r="P363" s="227"/>
      <c r="Q363" s="228"/>
      <c r="R363" s="188"/>
    </row>
    <row r="364" spans="1:20" s="139" customFormat="1" ht="15" hidden="1" customHeight="1" thickBot="1">
      <c r="A364" s="187"/>
      <c r="B364" s="189"/>
      <c r="C364" s="190"/>
      <c r="D364" s="190"/>
      <c r="E364" s="191"/>
      <c r="F364" s="191"/>
      <c r="G364" s="191"/>
      <c r="H364" s="191"/>
      <c r="I364" s="192"/>
      <c r="J364" s="192"/>
      <c r="K364" s="192"/>
      <c r="L364" s="192"/>
      <c r="M364" s="192"/>
      <c r="N364" s="192"/>
      <c r="O364" s="192"/>
      <c r="P364" s="192"/>
      <c r="Q364" s="192"/>
      <c r="R364" s="193"/>
    </row>
    <row r="365" spans="1:20" s="139" customFormat="1" ht="15" hidden="1" customHeight="1">
      <c r="A365" s="173">
        <v>20</v>
      </c>
      <c r="B365" s="231" t="s">
        <v>162</v>
      </c>
      <c r="C365" s="232"/>
      <c r="D365" s="233"/>
      <c r="E365" s="234">
        <f>B41</f>
        <v>0</v>
      </c>
      <c r="F365" s="235"/>
      <c r="G365" s="235"/>
      <c r="H365" s="235"/>
      <c r="I365" s="235"/>
      <c r="J365" s="235"/>
      <c r="K365" s="235"/>
      <c r="L365" s="235"/>
      <c r="M365" s="235"/>
      <c r="N365" s="235"/>
      <c r="O365" s="235"/>
      <c r="P365" s="235"/>
      <c r="Q365" s="236"/>
      <c r="R365" s="183"/>
    </row>
    <row r="366" spans="1:20" s="139" customFormat="1" ht="15" hidden="1" customHeight="1">
      <c r="A366" s="173"/>
      <c r="B366" s="237" t="s">
        <v>229</v>
      </c>
      <c r="C366" s="238"/>
      <c r="D366" s="170" t="str">
        <f>$D$100</f>
        <v>03</v>
      </c>
      <c r="E366" s="239" t="str">
        <f>$E$100</f>
        <v>08</v>
      </c>
      <c r="F366" s="240"/>
      <c r="G366" s="241">
        <f>$G$100</f>
        <v>2010</v>
      </c>
      <c r="H366" s="240"/>
      <c r="I366" s="242"/>
      <c r="J366" s="243"/>
      <c r="K366" s="243"/>
      <c r="L366" s="243"/>
      <c r="M366" s="243"/>
      <c r="N366" s="243"/>
      <c r="O366" s="243"/>
      <c r="P366" s="243"/>
      <c r="Q366" s="244"/>
      <c r="R366" s="184"/>
    </row>
    <row r="367" spans="1:20" s="167" customFormat="1" ht="15" hidden="1" customHeight="1" thickBot="1">
      <c r="A367" s="185"/>
      <c r="B367" s="229" t="s">
        <v>231</v>
      </c>
      <c r="C367" s="230"/>
      <c r="D367" s="230"/>
      <c r="E367" s="224">
        <f t="shared" ref="E367:E374" si="25">ROUND(E368/1.03,-3)</f>
        <v>0</v>
      </c>
      <c r="F367" s="224"/>
      <c r="G367" s="224"/>
      <c r="H367" s="224"/>
      <c r="I367" s="225" t="s">
        <v>210</v>
      </c>
      <c r="J367" s="225"/>
      <c r="K367" s="225"/>
      <c r="L367" s="225"/>
      <c r="M367" s="225"/>
      <c r="N367" s="225"/>
      <c r="O367" s="225"/>
      <c r="P367" s="225"/>
      <c r="Q367" s="226"/>
      <c r="R367" s="186"/>
      <c r="T367" s="168"/>
    </row>
    <row r="368" spans="1:20" s="167" customFormat="1" ht="15" hidden="1" customHeight="1" thickBot="1">
      <c r="A368" s="185"/>
      <c r="B368" s="222" t="s">
        <v>211</v>
      </c>
      <c r="C368" s="223"/>
      <c r="D368" s="223"/>
      <c r="E368" s="224">
        <f t="shared" si="25"/>
        <v>0</v>
      </c>
      <c r="F368" s="224"/>
      <c r="G368" s="224"/>
      <c r="H368" s="224"/>
      <c r="I368" s="225" t="s">
        <v>212</v>
      </c>
      <c r="J368" s="225"/>
      <c r="K368" s="225"/>
      <c r="L368" s="225"/>
      <c r="M368" s="225"/>
      <c r="N368" s="225"/>
      <c r="O368" s="225"/>
      <c r="P368" s="225"/>
      <c r="Q368" s="226"/>
      <c r="R368" s="186"/>
      <c r="T368" s="168"/>
    </row>
    <row r="369" spans="1:20" s="167" customFormat="1" ht="15" hidden="1" customHeight="1" thickBot="1">
      <c r="A369" s="185"/>
      <c r="B369" s="222" t="s">
        <v>213</v>
      </c>
      <c r="C369" s="223"/>
      <c r="D369" s="223"/>
      <c r="E369" s="224">
        <f t="shared" si="25"/>
        <v>0</v>
      </c>
      <c r="F369" s="224"/>
      <c r="G369" s="224"/>
      <c r="H369" s="224"/>
      <c r="I369" s="225" t="s">
        <v>214</v>
      </c>
      <c r="J369" s="225"/>
      <c r="K369" s="225"/>
      <c r="L369" s="225"/>
      <c r="M369" s="225"/>
      <c r="N369" s="225"/>
      <c r="O369" s="225"/>
      <c r="P369" s="225"/>
      <c r="Q369" s="226"/>
      <c r="R369" s="186"/>
      <c r="T369" s="168"/>
    </row>
    <row r="370" spans="1:20" s="167" customFormat="1" ht="15" hidden="1" customHeight="1" thickBot="1">
      <c r="A370" s="185"/>
      <c r="B370" s="222" t="s">
        <v>215</v>
      </c>
      <c r="C370" s="223"/>
      <c r="D370" s="223"/>
      <c r="E370" s="224">
        <f t="shared" si="25"/>
        <v>0</v>
      </c>
      <c r="F370" s="224"/>
      <c r="G370" s="224"/>
      <c r="H370" s="224"/>
      <c r="I370" s="225" t="s">
        <v>216</v>
      </c>
      <c r="J370" s="225"/>
      <c r="K370" s="225"/>
      <c r="L370" s="225"/>
      <c r="M370" s="225"/>
      <c r="N370" s="225"/>
      <c r="O370" s="225"/>
      <c r="P370" s="225"/>
      <c r="Q370" s="226"/>
      <c r="R370" s="186"/>
      <c r="T370" s="168"/>
    </row>
    <row r="371" spans="1:20" s="167" customFormat="1" ht="15" hidden="1" customHeight="1" thickBot="1">
      <c r="A371" s="185"/>
      <c r="B371" s="222" t="s">
        <v>217</v>
      </c>
      <c r="C371" s="223"/>
      <c r="D371" s="223"/>
      <c r="E371" s="224">
        <f t="shared" si="25"/>
        <v>0</v>
      </c>
      <c r="F371" s="224"/>
      <c r="G371" s="224"/>
      <c r="H371" s="224"/>
      <c r="I371" s="225" t="s">
        <v>218</v>
      </c>
      <c r="J371" s="225"/>
      <c r="K371" s="225"/>
      <c r="L371" s="225"/>
      <c r="M371" s="225"/>
      <c r="N371" s="225"/>
      <c r="O371" s="225"/>
      <c r="P371" s="225"/>
      <c r="Q371" s="226"/>
      <c r="R371" s="186"/>
      <c r="T371" s="168"/>
    </row>
    <row r="372" spans="1:20" s="167" customFormat="1" ht="15" hidden="1" customHeight="1" thickBot="1">
      <c r="A372" s="185"/>
      <c r="B372" s="222" t="s">
        <v>219</v>
      </c>
      <c r="C372" s="223"/>
      <c r="D372" s="223"/>
      <c r="E372" s="224">
        <f t="shared" si="25"/>
        <v>0</v>
      </c>
      <c r="F372" s="224"/>
      <c r="G372" s="224"/>
      <c r="H372" s="224"/>
      <c r="I372" s="225" t="s">
        <v>220</v>
      </c>
      <c r="J372" s="225"/>
      <c r="K372" s="225"/>
      <c r="L372" s="225"/>
      <c r="M372" s="225"/>
      <c r="N372" s="225"/>
      <c r="O372" s="225"/>
      <c r="P372" s="225"/>
      <c r="Q372" s="226"/>
      <c r="R372" s="186"/>
      <c r="T372" s="168"/>
    </row>
    <row r="373" spans="1:20" s="167" customFormat="1" ht="15" hidden="1" customHeight="1" thickBot="1">
      <c r="A373" s="185"/>
      <c r="B373" s="222" t="s">
        <v>221</v>
      </c>
      <c r="C373" s="223"/>
      <c r="D373" s="223"/>
      <c r="E373" s="224">
        <f t="shared" si="25"/>
        <v>0</v>
      </c>
      <c r="F373" s="224"/>
      <c r="G373" s="224"/>
      <c r="H373" s="224"/>
      <c r="I373" s="225" t="s">
        <v>222</v>
      </c>
      <c r="J373" s="225"/>
      <c r="K373" s="225"/>
      <c r="L373" s="225"/>
      <c r="M373" s="225"/>
      <c r="N373" s="225"/>
      <c r="O373" s="225"/>
      <c r="P373" s="225"/>
      <c r="Q373" s="226"/>
      <c r="R373" s="186"/>
      <c r="T373" s="168"/>
    </row>
    <row r="374" spans="1:20" s="167" customFormat="1" ht="15" hidden="1" customHeight="1" thickBot="1">
      <c r="A374" s="185"/>
      <c r="B374" s="222" t="s">
        <v>223</v>
      </c>
      <c r="C374" s="223"/>
      <c r="D374" s="223"/>
      <c r="E374" s="224">
        <f t="shared" si="25"/>
        <v>0</v>
      </c>
      <c r="F374" s="224"/>
      <c r="G374" s="224"/>
      <c r="H374" s="224"/>
      <c r="I374" s="225" t="s">
        <v>224</v>
      </c>
      <c r="J374" s="225"/>
      <c r="K374" s="225"/>
      <c r="L374" s="225"/>
      <c r="M374" s="225"/>
      <c r="N374" s="225"/>
      <c r="O374" s="225"/>
      <c r="P374" s="225"/>
      <c r="Q374" s="226"/>
      <c r="R374" s="186"/>
      <c r="T374" s="168"/>
    </row>
    <row r="375" spans="1:20" s="167" customFormat="1" ht="15" hidden="1" customHeight="1" thickBot="1">
      <c r="A375" s="185"/>
      <c r="B375" s="222" t="s">
        <v>225</v>
      </c>
      <c r="C375" s="223"/>
      <c r="D375" s="223"/>
      <c r="E375" s="224">
        <f>ROUND(E376/1.0431,-3)</f>
        <v>0</v>
      </c>
      <c r="F375" s="224"/>
      <c r="G375" s="224"/>
      <c r="H375" s="224"/>
      <c r="I375" s="225" t="s">
        <v>226</v>
      </c>
      <c r="J375" s="225"/>
      <c r="K375" s="225"/>
      <c r="L375" s="225"/>
      <c r="M375" s="225"/>
      <c r="N375" s="225"/>
      <c r="O375" s="225"/>
      <c r="P375" s="225"/>
      <c r="Q375" s="226"/>
      <c r="R375" s="186"/>
      <c r="T375" s="168"/>
    </row>
    <row r="376" spans="1:20" s="167" customFormat="1" ht="15" hidden="1" customHeight="1" thickBot="1">
      <c r="A376" s="185"/>
      <c r="B376" s="222" t="s">
        <v>227</v>
      </c>
      <c r="C376" s="223"/>
      <c r="D376" s="223"/>
      <c r="E376" s="224">
        <f>ROUND(E377/1.0451,-3)</f>
        <v>0</v>
      </c>
      <c r="F376" s="224"/>
      <c r="G376" s="224"/>
      <c r="H376" s="224"/>
      <c r="I376" s="225" t="s">
        <v>228</v>
      </c>
      <c r="J376" s="225"/>
      <c r="K376" s="225"/>
      <c r="L376" s="225"/>
      <c r="M376" s="225"/>
      <c r="N376" s="225"/>
      <c r="O376" s="225"/>
      <c r="P376" s="225"/>
      <c r="Q376" s="226"/>
      <c r="R376" s="186"/>
      <c r="T376" s="168"/>
    </row>
    <row r="377" spans="1:20" s="139" customFormat="1" ht="15" hidden="1" customHeight="1" thickBot="1">
      <c r="A377" s="187"/>
      <c r="B377" s="222" t="s">
        <v>232</v>
      </c>
      <c r="C377" s="223"/>
      <c r="D377" s="223"/>
      <c r="E377" s="224">
        <f>+ROUND(C413,-3)</f>
        <v>0</v>
      </c>
      <c r="F377" s="224"/>
      <c r="G377" s="224"/>
      <c r="H377" s="224"/>
      <c r="I377" s="227" t="s">
        <v>230</v>
      </c>
      <c r="J377" s="227"/>
      <c r="K377" s="227"/>
      <c r="L377" s="227"/>
      <c r="M377" s="227"/>
      <c r="N377" s="227"/>
      <c r="O377" s="227"/>
      <c r="P377" s="227"/>
      <c r="Q377" s="228"/>
      <c r="R377" s="188"/>
    </row>
    <row r="378" spans="1:20" s="139" customFormat="1" ht="15" hidden="1" customHeight="1" thickBot="1">
      <c r="A378" s="187"/>
      <c r="B378" s="189"/>
      <c r="C378" s="190"/>
      <c r="D378" s="190"/>
      <c r="E378" s="191"/>
      <c r="F378" s="191"/>
      <c r="G378" s="191"/>
      <c r="H378" s="191"/>
      <c r="I378" s="192"/>
      <c r="J378" s="192"/>
      <c r="K378" s="192"/>
      <c r="L378" s="192"/>
      <c r="M378" s="192"/>
      <c r="N378" s="192"/>
      <c r="O378" s="192"/>
      <c r="P378" s="192"/>
      <c r="Q378" s="192"/>
      <c r="R378" s="193"/>
    </row>
    <row r="379" spans="1:20" s="139" customFormat="1" ht="12" customHeight="1" thickBot="1">
      <c r="A379" s="169"/>
    </row>
    <row r="380" spans="1:20" s="139" customFormat="1" ht="12" customHeight="1">
      <c r="A380" s="198"/>
      <c r="B380" s="199"/>
      <c r="C380" s="199"/>
      <c r="D380" s="199"/>
      <c r="E380" s="199"/>
      <c r="F380" s="199"/>
      <c r="G380" s="199"/>
      <c r="H380" s="199"/>
      <c r="I380" s="199"/>
      <c r="J380" s="199"/>
      <c r="K380" s="199"/>
      <c r="L380" s="199"/>
      <c r="M380" s="199"/>
      <c r="N380" s="199"/>
      <c r="O380" s="199"/>
      <c r="P380" s="199"/>
      <c r="Q380" s="199"/>
      <c r="R380" s="181"/>
    </row>
    <row r="381" spans="1:20" s="139" customFormat="1" ht="27.75" customHeight="1">
      <c r="A381" s="173"/>
      <c r="B381" s="422" t="s">
        <v>205</v>
      </c>
      <c r="C381" s="422"/>
      <c r="D381" s="422"/>
      <c r="E381" s="422"/>
      <c r="F381" s="422"/>
      <c r="G381" s="422"/>
      <c r="H381" s="422"/>
      <c r="I381" s="422"/>
      <c r="J381" s="422"/>
      <c r="K381" s="422"/>
      <c r="L381" s="422"/>
      <c r="M381" s="422"/>
      <c r="N381" s="422"/>
      <c r="O381" s="422"/>
      <c r="P381" s="422"/>
      <c r="Q381" s="422"/>
      <c r="R381" s="200"/>
    </row>
    <row r="382" spans="1:20" s="139" customFormat="1" ht="178.9" customHeight="1" thickBot="1">
      <c r="A382" s="173"/>
      <c r="B382" s="423" t="str">
        <f>+_xlfn.CONCAT("Que durante el proceso de conservación catastral, elseñor ",$D$9,", ","identificado con cédula de ciudadanía ",$L$9,", solicitó mediante radicación AMB CR-",$N$10,", del ",$Q$9,", la segregación o desenglobe del predio identificado con matrícula inmobiliaria ",$O$15," y número predial nacional ",$M$11,". ","Para soportar su petición allegó los siguientes documentos: copia simple de la escritura pública número ",$G$15," del ",$I$15,", otorgada en la Notaria ",$B$15,", plano protocolizado en la misma escala del original, así como el certificado de libertad y tradición de la matrícula inmobiliaria ",$O$15,". De igual forma, el día ",$N$385,", se efectuó visita técnica al predio, por parte del reconocedor CARLOS ALBERTO CASTRO PEDROZA, ",IF($O$49="NO","de la cual se suscribió informe técnico de visita, concluyéndose que es procedente realizar la segregación solicitada."," que para dar trámite al desenglobe es necesario realizar rectificación de área con fines catastrales pasando de XX m2 a XX m2, rectificación se encuentra relacionada en el resuelve."))</f>
        <v>Que durante el proceso de conservación catastral, elseñor ERWIN DURAN LIZARAZO, identificado con cédula de ciudadanía 91224223, solicitó mediante radicación AMB CR-14514, del 09/05/2025, la segregación o desenglobe del predio identificado con matrícula inmobiliaria 300-328215 y número predial nacional 680010106000000040016000000000. Para soportar su petición allegó los siguientes documentos: copia simple de la escritura pública número 2177 del 23/07/2010, otorgada en la Notaria DECIMA DE BUCARAMANGA, plano protocolizado en la misma escala del original, así como el certificado de libertad y tradición de la matrícula inmobiliaria 300-328215. De igual forma, el día 25/011/2025, se efectuó visita técnica al predio, por parte del reconocedor CARLOS ALBERTO CASTRO PEDROZA, de la cual se suscribió informe técnico de visita, concluyéndose que es procedente realizar la segregación solicitada.</v>
      </c>
      <c r="C382" s="424"/>
      <c r="D382" s="424"/>
      <c r="E382" s="424"/>
      <c r="F382" s="424"/>
      <c r="G382" s="424"/>
      <c r="H382" s="424"/>
      <c r="I382" s="424"/>
      <c r="J382" s="424"/>
      <c r="K382" s="424"/>
      <c r="L382" s="424"/>
      <c r="M382" s="424"/>
      <c r="N382" s="424"/>
      <c r="O382" s="424"/>
      <c r="P382" s="424"/>
      <c r="Q382" s="425"/>
      <c r="R382" s="200"/>
    </row>
    <row r="383" spans="1:20" ht="16.149999999999999" customHeight="1" thickBot="1">
      <c r="A383" s="204"/>
      <c r="B383" s="201"/>
      <c r="C383" s="201"/>
      <c r="D383" s="201"/>
      <c r="E383" s="201"/>
      <c r="F383" s="201"/>
      <c r="G383" s="201"/>
      <c r="H383" s="201"/>
      <c r="I383" s="201"/>
      <c r="J383" s="201"/>
      <c r="K383" s="201"/>
      <c r="L383" s="201"/>
      <c r="M383" s="201"/>
      <c r="N383" s="201"/>
      <c r="O383" s="201"/>
      <c r="P383" s="201"/>
      <c r="Q383" s="201"/>
      <c r="R383" s="202"/>
    </row>
    <row r="384" spans="1:20" ht="47.25" customHeight="1" thickBot="1">
      <c r="A384" s="124"/>
      <c r="B384" s="426" t="s">
        <v>201</v>
      </c>
      <c r="C384" s="427"/>
      <c r="D384" s="428"/>
      <c r="E384" s="429" t="s">
        <v>272</v>
      </c>
      <c r="F384" s="430"/>
      <c r="G384" s="430"/>
      <c r="H384" s="430"/>
      <c r="I384" s="430"/>
      <c r="J384" s="430"/>
      <c r="K384" s="430"/>
      <c r="L384" s="431"/>
      <c r="M384" s="197" t="s">
        <v>184</v>
      </c>
      <c r="N384" s="419" t="s">
        <v>273</v>
      </c>
      <c r="O384" s="420"/>
      <c r="P384" s="420"/>
      <c r="Q384" s="421"/>
      <c r="R384" s="203"/>
    </row>
    <row r="385" spans="1:18" ht="47.25" customHeight="1" thickBot="1">
      <c r="A385" s="124"/>
      <c r="B385" s="413" t="s">
        <v>200</v>
      </c>
      <c r="C385" s="414"/>
      <c r="D385" s="415"/>
      <c r="E385" s="416"/>
      <c r="F385" s="417"/>
      <c r="G385" s="417"/>
      <c r="H385" s="417"/>
      <c r="I385" s="417"/>
      <c r="J385" s="417"/>
      <c r="K385" s="417"/>
      <c r="L385" s="418"/>
      <c r="M385" s="129" t="s">
        <v>150</v>
      </c>
      <c r="N385" s="419" t="s">
        <v>274</v>
      </c>
      <c r="O385" s="420"/>
      <c r="P385" s="420"/>
      <c r="Q385" s="421"/>
      <c r="R385" s="203"/>
    </row>
    <row r="386" spans="1:18" ht="6.75" customHeight="1">
      <c r="A386" s="163"/>
      <c r="B386" s="140"/>
      <c r="C386" s="140"/>
      <c r="D386" s="140"/>
      <c r="E386" s="140"/>
      <c r="F386" s="140"/>
      <c r="G386" s="140"/>
      <c r="H386" s="140"/>
      <c r="I386" s="140"/>
      <c r="J386" s="140"/>
      <c r="K386" s="140"/>
      <c r="L386" s="140"/>
      <c r="M386" s="140"/>
      <c r="N386" s="140"/>
      <c r="O386" s="140"/>
      <c r="P386" s="140"/>
      <c r="Q386" s="140"/>
      <c r="R386" s="205"/>
    </row>
    <row r="387" spans="1:18" ht="14.25" customHeight="1"/>
    <row r="388" spans="1:18" ht="14.25" hidden="1" customHeight="1"/>
    <row r="389" spans="1:18" ht="14.25" hidden="1" customHeight="1"/>
    <row r="390" spans="1:18" ht="14.25" hidden="1" customHeight="1"/>
    <row r="391" spans="1:18" ht="14.25" hidden="1" customHeight="1"/>
    <row r="392" spans="1:18" ht="14.25" hidden="1" customHeight="1"/>
    <row r="393" spans="1:18" ht="14.25" hidden="1" customHeight="1"/>
    <row r="394" spans="1:18" ht="14.25" hidden="1" customHeight="1">
      <c r="C394" s="209">
        <f t="shared" ref="C394:C413" si="26">M51+P74</f>
        <v>610746386.23199999</v>
      </c>
    </row>
    <row r="395" spans="1:18" ht="14.25" hidden="1" customHeight="1">
      <c r="C395" s="209">
        <f t="shared" si="26"/>
        <v>480882245.45039999</v>
      </c>
    </row>
    <row r="396" spans="1:18" ht="14.25" hidden="1" customHeight="1">
      <c r="C396" s="209">
        <f t="shared" si="26"/>
        <v>0</v>
      </c>
    </row>
    <row r="397" spans="1:18" ht="14.25" hidden="1" customHeight="1">
      <c r="C397" s="209">
        <f t="shared" si="26"/>
        <v>0</v>
      </c>
    </row>
    <row r="398" spans="1:18" ht="14.25" hidden="1" customHeight="1">
      <c r="C398" s="209">
        <f t="shared" si="26"/>
        <v>0</v>
      </c>
    </row>
    <row r="399" spans="1:18" ht="14.25" hidden="1" customHeight="1">
      <c r="C399" s="209">
        <f t="shared" si="26"/>
        <v>0</v>
      </c>
    </row>
    <row r="400" spans="1:18" ht="14.25" hidden="1" customHeight="1">
      <c r="C400" s="209">
        <f t="shared" si="26"/>
        <v>0</v>
      </c>
    </row>
    <row r="401" spans="3:4" ht="14.25" hidden="1" customHeight="1">
      <c r="C401" s="209">
        <f t="shared" si="26"/>
        <v>0</v>
      </c>
    </row>
    <row r="402" spans="3:4" ht="14.25" hidden="1" customHeight="1">
      <c r="C402" s="209">
        <f t="shared" si="26"/>
        <v>0</v>
      </c>
    </row>
    <row r="403" spans="3:4" ht="14.25" hidden="1" customHeight="1">
      <c r="C403" s="209">
        <f t="shared" si="26"/>
        <v>0</v>
      </c>
    </row>
    <row r="404" spans="3:4" ht="14.25" hidden="1" customHeight="1">
      <c r="C404" s="209">
        <f t="shared" si="26"/>
        <v>0</v>
      </c>
    </row>
    <row r="405" spans="3:4" ht="14.25" hidden="1" customHeight="1">
      <c r="C405" s="209">
        <f t="shared" si="26"/>
        <v>0</v>
      </c>
    </row>
    <row r="406" spans="3:4" ht="14.25" hidden="1" customHeight="1">
      <c r="C406" s="209">
        <f t="shared" si="26"/>
        <v>0</v>
      </c>
    </row>
    <row r="407" spans="3:4" ht="14.25" hidden="1" customHeight="1">
      <c r="C407" s="209">
        <f t="shared" si="26"/>
        <v>0</v>
      </c>
    </row>
    <row r="408" spans="3:4" ht="14.25" hidden="1" customHeight="1">
      <c r="C408" s="209">
        <f t="shared" si="26"/>
        <v>0</v>
      </c>
    </row>
    <row r="409" spans="3:4" ht="14.25" hidden="1" customHeight="1">
      <c r="C409" s="209">
        <f t="shared" si="26"/>
        <v>0</v>
      </c>
    </row>
    <row r="410" spans="3:4" ht="14.25" hidden="1" customHeight="1">
      <c r="C410" s="209">
        <f t="shared" si="26"/>
        <v>0</v>
      </c>
    </row>
    <row r="411" spans="3:4" ht="14.25" hidden="1" customHeight="1">
      <c r="C411" s="209">
        <f t="shared" si="26"/>
        <v>0</v>
      </c>
    </row>
    <row r="412" spans="3:4" ht="14.25" hidden="1" customHeight="1">
      <c r="C412" s="209">
        <f t="shared" si="26"/>
        <v>0</v>
      </c>
    </row>
    <row r="413" spans="3:4" ht="14.25" hidden="1" customHeight="1">
      <c r="C413" s="209">
        <f t="shared" si="26"/>
        <v>0</v>
      </c>
    </row>
    <row r="414" spans="3:4" ht="14.25" hidden="1" customHeight="1"/>
    <row r="415" spans="3:4" ht="14.25" hidden="1" customHeight="1">
      <c r="C415" s="119" t="s">
        <v>240</v>
      </c>
      <c r="D415" s="119">
        <v>1</v>
      </c>
    </row>
    <row r="416" spans="3:4" ht="14.25" hidden="1" customHeight="1">
      <c r="C416" s="119" t="s">
        <v>238</v>
      </c>
    </row>
    <row r="417" ht="14.25" hidden="1" customHeight="1"/>
    <row r="418" ht="14.25" hidden="1" customHeight="1"/>
    <row r="419" ht="14.25" hidden="1" customHeight="1"/>
    <row r="420" ht="14.25" hidden="1" customHeight="1"/>
    <row r="421" ht="14.25" hidden="1" customHeight="1"/>
    <row r="422" ht="14.25" hidden="1" customHeight="1"/>
    <row r="423" ht="14.25" hidden="1" customHeight="1"/>
    <row r="424" ht="14.25" hidden="1" customHeight="1"/>
    <row r="425" ht="14.25" hidden="1" customHeight="1"/>
    <row r="426" ht="14.25" hidden="1" customHeight="1"/>
    <row r="427" ht="14.25" hidden="1" customHeight="1"/>
    <row r="428" ht="14.25" hidden="1" customHeight="1"/>
    <row r="429" ht="14.25" hidden="1" customHeight="1"/>
    <row r="430" ht="14.25" hidden="1" customHeight="1"/>
    <row r="431" ht="14.25" hidden="1" customHeight="1"/>
    <row r="432" ht="14.25" hidden="1" customHeight="1"/>
    <row r="433" ht="14.25" hidden="1" customHeight="1"/>
    <row r="434" ht="14.25" hidden="1" customHeight="1"/>
    <row r="435" ht="14.25" hidden="1" customHeight="1"/>
    <row r="436" ht="14.25" hidden="1" customHeight="1"/>
    <row r="437" ht="14.25" hidden="1" customHeight="1"/>
    <row r="438" ht="14.25" hidden="1" customHeight="1"/>
    <row r="439" ht="14.25" hidden="1" customHeight="1"/>
    <row r="440" ht="14.25" hidden="1" customHeight="1"/>
    <row r="441" ht="14.25" hidden="1" customHeight="1"/>
    <row r="442" ht="14.25" hidden="1" customHeight="1"/>
    <row r="443" ht="14.25" hidden="1" customHeight="1"/>
    <row r="444" ht="14.25" hidden="1" customHeight="1"/>
    <row r="445" ht="14.25" hidden="1" customHeight="1"/>
    <row r="446" ht="14.25" hidden="1" customHeight="1"/>
    <row r="447" ht="14.25" hidden="1" customHeight="1"/>
    <row r="448" ht="14.25" hidden="1" customHeight="1"/>
    <row r="449" ht="14.25" hidden="1" customHeight="1"/>
    <row r="450" ht="14.25" hidden="1" customHeight="1"/>
    <row r="451" ht="14.25" hidden="1" customHeight="1"/>
    <row r="452" ht="14.25" hidden="1" customHeight="1"/>
    <row r="453" ht="14.25" hidden="1" customHeight="1"/>
    <row r="454" ht="14.25" hidden="1" customHeight="1"/>
    <row r="455" ht="14.25" hidden="1" customHeight="1"/>
    <row r="456" ht="14.25" hidden="1" customHeight="1"/>
    <row r="457" ht="14.25" hidden="1" customHeight="1"/>
    <row r="458" ht="14.25" hidden="1" customHeight="1"/>
    <row r="459" ht="14.25" hidden="1" customHeight="1"/>
    <row r="460" ht="14.25" hidden="1" customHeight="1"/>
    <row r="461" ht="14.25" hidden="1" customHeight="1"/>
    <row r="462" ht="14.25" hidden="1" customHeight="1"/>
    <row r="463" ht="14.25" hidden="1" customHeight="1"/>
    <row r="464" ht="14.25" hidden="1" customHeight="1"/>
    <row r="465" ht="14.25" hidden="1" customHeight="1"/>
    <row r="466" ht="14.25" hidden="1" customHeight="1"/>
    <row r="467" ht="14.25" hidden="1" customHeight="1"/>
    <row r="468" ht="14.25" hidden="1" customHeight="1"/>
    <row r="469" ht="14.25" hidden="1" customHeight="1"/>
    <row r="470" ht="14.25" hidden="1" customHeight="1"/>
    <row r="471" ht="14.25" hidden="1" customHeight="1"/>
    <row r="472" ht="14.25" hidden="1" customHeight="1"/>
    <row r="473" ht="14.25" hidden="1" customHeight="1"/>
    <row r="474" ht="14.25" hidden="1" customHeight="1"/>
    <row r="475" ht="14.25" hidden="1" customHeight="1"/>
    <row r="476" ht="14.25" hidden="1" customHeight="1"/>
    <row r="477" ht="14.25" hidden="1" customHeight="1"/>
    <row r="478" ht="14.25" hidden="1" customHeight="1"/>
    <row r="479" ht="14.25" hidden="1" customHeight="1"/>
    <row r="480" ht="14.25" hidden="1" customHeight="1"/>
    <row r="481" ht="14.25" hidden="1" customHeight="1"/>
    <row r="482" ht="14.25" hidden="1" customHeight="1"/>
    <row r="483" ht="14.25" hidden="1" customHeight="1"/>
    <row r="484" ht="14.25" hidden="1" customHeight="1"/>
    <row r="485" ht="14.25" hidden="1" customHeight="1"/>
    <row r="486" ht="14.25" hidden="1" customHeight="1"/>
    <row r="487" ht="14.25" hidden="1" customHeight="1"/>
    <row r="488" ht="14.25" hidden="1" customHeight="1"/>
    <row r="489" ht="14.25" hidden="1" customHeight="1"/>
    <row r="490" ht="14.25" hidden="1" customHeight="1"/>
    <row r="491" ht="14.25" hidden="1" customHeight="1"/>
    <row r="492" ht="14.25" hidden="1" customHeight="1"/>
    <row r="493" ht="14.25" hidden="1" customHeight="1"/>
    <row r="494" ht="14.25" hidden="1" customHeight="1"/>
    <row r="495" ht="14.25" hidden="1" customHeight="1"/>
    <row r="496" ht="14.25" hidden="1" customHeight="1"/>
    <row r="497" ht="14.25" hidden="1" customHeight="1"/>
    <row r="498" ht="14.25" hidden="1" customHeight="1"/>
    <row r="499" ht="14.25" hidden="1" customHeight="1"/>
    <row r="500" ht="14.25" hidden="1" customHeight="1"/>
    <row r="501" ht="14.25" hidden="1" customHeight="1"/>
    <row r="502" ht="14.25" hidden="1" customHeight="1"/>
    <row r="503" ht="14.25" hidden="1" customHeight="1"/>
    <row r="504" ht="14.25" hidden="1" customHeight="1"/>
    <row r="505" ht="14.25" hidden="1" customHeight="1"/>
    <row r="506" ht="14.25" hidden="1" customHeight="1"/>
    <row r="507" ht="14.25" hidden="1" customHeight="1"/>
    <row r="508" ht="14.25" hidden="1" customHeight="1"/>
    <row r="509" ht="14.25" hidden="1" customHeight="1"/>
    <row r="510" ht="14.25" hidden="1" customHeight="1"/>
    <row r="511" ht="14.25" hidden="1" customHeight="1"/>
    <row r="512" ht="14.25" hidden="1" customHeight="1"/>
    <row r="513" ht="14.25" hidden="1" customHeight="1"/>
    <row r="514" ht="14.25" hidden="1" customHeight="1"/>
    <row r="515" ht="14.25" hidden="1" customHeight="1"/>
    <row r="516" ht="14.25" hidden="1" customHeight="1"/>
    <row r="517" ht="14.25" hidden="1" customHeight="1"/>
    <row r="518" ht="14.25" hidden="1" customHeight="1"/>
    <row r="519" ht="14.25" hidden="1" customHeight="1"/>
    <row r="520" ht="14.25" hidden="1" customHeight="1"/>
    <row r="521" ht="14.25" hidden="1" customHeight="1"/>
    <row r="522" ht="14.25" hidden="1" customHeight="1"/>
    <row r="523" ht="14.25" hidden="1" customHeight="1"/>
    <row r="524" ht="14.25" hidden="1" customHeight="1"/>
    <row r="525" ht="14.25" hidden="1" customHeight="1"/>
    <row r="526" ht="14.25" hidden="1" customHeight="1"/>
    <row r="527" ht="14.25" hidden="1" customHeight="1"/>
    <row r="528" ht="14.25" hidden="1" customHeight="1"/>
    <row r="529" spans="22:49" ht="14.25" hidden="1" customHeight="1"/>
    <row r="530" spans="22:49" ht="14.25" hidden="1" customHeight="1"/>
    <row r="531" spans="22:49" ht="14.25" hidden="1" customHeight="1"/>
    <row r="532" spans="22:49" ht="14.25" hidden="1" customHeight="1"/>
    <row r="533" spans="22:49" ht="14.25" hidden="1" customHeight="1"/>
    <row r="534" spans="22:49" ht="14.25" hidden="1" customHeight="1"/>
    <row r="535" spans="22:49" ht="14.25" hidden="1" customHeight="1"/>
    <row r="536" spans="22:49" ht="14.25" hidden="1" customHeight="1"/>
    <row r="537" spans="22:49" ht="14.25" hidden="1" customHeight="1"/>
    <row r="538" spans="22:49" ht="14.25" hidden="1" customHeight="1"/>
    <row r="539" spans="22:49" ht="14.25" hidden="1" customHeight="1"/>
    <row r="540" spans="22:49" ht="14.25" hidden="1" customHeight="1"/>
    <row r="541" spans="22:49" ht="14.25" hidden="1" customHeight="1"/>
    <row r="542" spans="22:49" ht="14.25" hidden="1" customHeight="1"/>
    <row r="543" spans="22:49" ht="14.25" hidden="1" customHeight="1">
      <c r="V543" s="213">
        <v>1</v>
      </c>
      <c r="W543" s="119">
        <v>14</v>
      </c>
      <c r="X543" s="119">
        <v>27</v>
      </c>
      <c r="Y543" s="119">
        <v>38</v>
      </c>
      <c r="Z543" s="119">
        <v>44</v>
      </c>
      <c r="AA543" s="119">
        <v>46</v>
      </c>
      <c r="AB543" s="119">
        <v>53</v>
      </c>
      <c r="AC543" s="119">
        <v>63</v>
      </c>
      <c r="AD543" s="119">
        <v>70</v>
      </c>
      <c r="AE543" s="119">
        <v>72</v>
      </c>
      <c r="AF543" s="119">
        <v>79</v>
      </c>
      <c r="AN543" s="213">
        <v>1</v>
      </c>
      <c r="AO543" s="213">
        <v>3284.75</v>
      </c>
      <c r="AP543" s="213" t="s">
        <v>236</v>
      </c>
      <c r="AQ543" s="119" t="s">
        <v>238</v>
      </c>
      <c r="AS543" s="213" t="s">
        <v>239</v>
      </c>
      <c r="AT543" s="213">
        <v>1</v>
      </c>
      <c r="AU543" s="213">
        <v>2024</v>
      </c>
      <c r="AV543" s="213">
        <v>1</v>
      </c>
      <c r="AW543" s="214">
        <v>1491436</v>
      </c>
    </row>
    <row r="544" spans="22:49" ht="14.25" hidden="1" customHeight="1">
      <c r="V544" s="213">
        <v>1</v>
      </c>
      <c r="W544" s="119">
        <v>14</v>
      </c>
      <c r="X544" s="119">
        <v>27</v>
      </c>
      <c r="Y544" s="119">
        <v>38</v>
      </c>
      <c r="Z544" s="119">
        <v>44</v>
      </c>
      <c r="AA544" s="119">
        <v>46</v>
      </c>
      <c r="AB544" s="119">
        <v>53</v>
      </c>
      <c r="AC544" s="119">
        <v>63</v>
      </c>
      <c r="AD544" s="119">
        <v>70</v>
      </c>
      <c r="AE544" s="119">
        <v>72</v>
      </c>
      <c r="AF544" s="119">
        <v>79</v>
      </c>
      <c r="AN544" s="213">
        <v>2</v>
      </c>
      <c r="AO544" s="213">
        <v>8041</v>
      </c>
      <c r="AP544" s="213" t="s">
        <v>236</v>
      </c>
      <c r="AQ544" s="119" t="s">
        <v>238</v>
      </c>
      <c r="AS544" s="213" t="s">
        <v>239</v>
      </c>
      <c r="AT544" s="213">
        <v>1</v>
      </c>
      <c r="AU544" s="213">
        <v>2024</v>
      </c>
      <c r="AV544" s="213">
        <v>2</v>
      </c>
      <c r="AW544" s="214">
        <v>994292</v>
      </c>
    </row>
    <row r="545" spans="22:49" ht="14.25" hidden="1" customHeight="1">
      <c r="V545" s="213">
        <v>1</v>
      </c>
      <c r="W545" s="119">
        <v>14</v>
      </c>
      <c r="X545" s="119">
        <v>27</v>
      </c>
      <c r="Y545" s="119">
        <v>38</v>
      </c>
      <c r="Z545" s="119">
        <v>44</v>
      </c>
      <c r="AA545" s="119">
        <v>46</v>
      </c>
      <c r="AB545" s="119">
        <v>53</v>
      </c>
      <c r="AC545" s="119">
        <v>63</v>
      </c>
      <c r="AD545" s="119">
        <v>70</v>
      </c>
      <c r="AE545" s="119">
        <v>72</v>
      </c>
      <c r="AF545" s="119">
        <v>79</v>
      </c>
      <c r="AN545" s="213">
        <v>3</v>
      </c>
      <c r="AO545" s="213">
        <v>13574.8</v>
      </c>
      <c r="AP545" s="213" t="s">
        <v>236</v>
      </c>
      <c r="AQ545" s="119" t="s">
        <v>238</v>
      </c>
      <c r="AS545" s="213" t="s">
        <v>239</v>
      </c>
      <c r="AT545" s="213">
        <v>1</v>
      </c>
      <c r="AU545" s="213">
        <v>2024</v>
      </c>
      <c r="AV545" s="213">
        <v>3</v>
      </c>
      <c r="AW545" s="214">
        <v>828576</v>
      </c>
    </row>
    <row r="546" spans="22:49" ht="14.25" hidden="1" customHeight="1">
      <c r="V546" s="213">
        <v>1</v>
      </c>
      <c r="W546" s="119">
        <v>14</v>
      </c>
      <c r="X546" s="119">
        <v>27</v>
      </c>
      <c r="Y546" s="119">
        <v>38</v>
      </c>
      <c r="Z546" s="119">
        <v>44</v>
      </c>
      <c r="AA546" s="119">
        <v>46</v>
      </c>
      <c r="AB546" s="119">
        <v>53</v>
      </c>
      <c r="AC546" s="119">
        <v>63</v>
      </c>
      <c r="AD546" s="119">
        <v>70</v>
      </c>
      <c r="AE546" s="119">
        <v>72</v>
      </c>
      <c r="AF546" s="119">
        <v>79</v>
      </c>
      <c r="AN546" s="213">
        <v>4</v>
      </c>
      <c r="AO546" s="213">
        <v>19678.189999999999</v>
      </c>
      <c r="AP546" s="213" t="s">
        <v>236</v>
      </c>
      <c r="AQ546" s="119" t="s">
        <v>238</v>
      </c>
      <c r="AS546" s="213" t="s">
        <v>239</v>
      </c>
      <c r="AT546" s="213">
        <v>1</v>
      </c>
      <c r="AU546" s="213">
        <v>2024</v>
      </c>
      <c r="AV546" s="213">
        <v>4</v>
      </c>
      <c r="AW546" s="214">
        <v>745720</v>
      </c>
    </row>
    <row r="547" spans="22:49" ht="14.25" hidden="1" customHeight="1">
      <c r="V547" s="213">
        <v>1</v>
      </c>
      <c r="W547" s="119">
        <v>14</v>
      </c>
      <c r="X547" s="119">
        <v>27</v>
      </c>
      <c r="Y547" s="119">
        <v>38</v>
      </c>
      <c r="Z547" s="119">
        <v>44</v>
      </c>
      <c r="AA547" s="119">
        <v>46</v>
      </c>
      <c r="AB547" s="119">
        <v>53</v>
      </c>
      <c r="AC547" s="119">
        <v>63</v>
      </c>
      <c r="AD547" s="119">
        <v>70</v>
      </c>
      <c r="AE547" s="119">
        <v>72</v>
      </c>
      <c r="AF547" s="119">
        <v>79</v>
      </c>
      <c r="AN547" s="213">
        <v>5</v>
      </c>
      <c r="AO547" s="213">
        <v>26248.73</v>
      </c>
      <c r="AP547" s="213" t="s">
        <v>236</v>
      </c>
      <c r="AQ547" s="119" t="s">
        <v>238</v>
      </c>
      <c r="AS547" s="213" t="s">
        <v>239</v>
      </c>
      <c r="AT547" s="213">
        <v>1</v>
      </c>
      <c r="AU547" s="213">
        <v>2024</v>
      </c>
      <c r="AV547" s="213">
        <v>5</v>
      </c>
      <c r="AW547" s="214">
        <v>662861</v>
      </c>
    </row>
    <row r="548" spans="22:49" ht="14.25" hidden="1" customHeight="1">
      <c r="V548" s="213">
        <v>1</v>
      </c>
      <c r="W548" s="119">
        <v>14</v>
      </c>
      <c r="X548" s="119">
        <v>27</v>
      </c>
      <c r="Y548" s="119">
        <v>38</v>
      </c>
      <c r="Z548" s="119">
        <v>44</v>
      </c>
      <c r="AA548" s="119">
        <v>46</v>
      </c>
      <c r="AB548" s="119">
        <v>53</v>
      </c>
      <c r="AC548" s="119">
        <v>63</v>
      </c>
      <c r="AD548" s="119">
        <v>70</v>
      </c>
      <c r="AE548" s="119">
        <v>72</v>
      </c>
      <c r="AF548" s="119">
        <v>79</v>
      </c>
      <c r="AN548" s="213">
        <v>6</v>
      </c>
      <c r="AO548" s="213">
        <v>33212.230000000003</v>
      </c>
      <c r="AP548" s="213" t="s">
        <v>236</v>
      </c>
      <c r="AQ548" s="119" t="s">
        <v>238</v>
      </c>
      <c r="AS548" s="213" t="s">
        <v>239</v>
      </c>
      <c r="AT548" s="213">
        <v>1</v>
      </c>
      <c r="AU548" s="213">
        <v>2024</v>
      </c>
      <c r="AV548" s="213">
        <v>6</v>
      </c>
      <c r="AW548" s="214">
        <v>580002</v>
      </c>
    </row>
    <row r="549" spans="22:49" ht="14.25" hidden="1" customHeight="1">
      <c r="V549" s="213">
        <v>1</v>
      </c>
      <c r="W549" s="119">
        <v>14</v>
      </c>
      <c r="X549" s="119">
        <v>27</v>
      </c>
      <c r="Y549" s="119">
        <v>38</v>
      </c>
      <c r="Z549" s="119">
        <v>44</v>
      </c>
      <c r="AA549" s="119">
        <v>46</v>
      </c>
      <c r="AB549" s="119">
        <v>53</v>
      </c>
      <c r="AC549" s="119">
        <v>63</v>
      </c>
      <c r="AD549" s="119">
        <v>70</v>
      </c>
      <c r="AE549" s="119">
        <v>72</v>
      </c>
      <c r="AF549" s="119">
        <v>79</v>
      </c>
      <c r="AN549" s="213">
        <v>7</v>
      </c>
      <c r="AO549" s="213">
        <v>40528.980000000003</v>
      </c>
      <c r="AP549" s="213" t="s">
        <v>236</v>
      </c>
      <c r="AQ549" s="119" t="s">
        <v>238</v>
      </c>
      <c r="AS549" s="213" t="s">
        <v>239</v>
      </c>
      <c r="AT549" s="213">
        <v>1</v>
      </c>
      <c r="AU549" s="213">
        <v>2024</v>
      </c>
      <c r="AV549" s="213">
        <v>7</v>
      </c>
      <c r="AW549" s="214">
        <v>497146</v>
      </c>
    </row>
    <row r="550" spans="22:49" ht="14.25" hidden="1" customHeight="1">
      <c r="V550" s="213">
        <v>1</v>
      </c>
      <c r="W550" s="119">
        <v>14</v>
      </c>
      <c r="X550" s="119">
        <v>27</v>
      </c>
      <c r="Y550" s="119">
        <v>38</v>
      </c>
      <c r="Z550" s="119">
        <v>44</v>
      </c>
      <c r="AA550" s="119">
        <v>46</v>
      </c>
      <c r="AB550" s="119">
        <v>53</v>
      </c>
      <c r="AC550" s="119">
        <v>63</v>
      </c>
      <c r="AD550" s="119">
        <v>70</v>
      </c>
      <c r="AE550" s="119">
        <v>72</v>
      </c>
      <c r="AF550" s="119">
        <v>79</v>
      </c>
      <c r="AN550" s="213">
        <v>8</v>
      </c>
      <c r="AO550" s="213">
        <v>48152.98</v>
      </c>
      <c r="AP550" s="213" t="s">
        <v>236</v>
      </c>
      <c r="AQ550" s="119" t="s">
        <v>238</v>
      </c>
      <c r="AS550" s="213" t="s">
        <v>239</v>
      </c>
      <c r="AT550" s="213">
        <v>1</v>
      </c>
      <c r="AU550" s="213">
        <v>2024</v>
      </c>
      <c r="AV550" s="213">
        <v>8</v>
      </c>
      <c r="AW550" s="214">
        <v>414288</v>
      </c>
    </row>
    <row r="551" spans="22:49" ht="14.25" hidden="1" customHeight="1">
      <c r="V551" s="213">
        <v>1</v>
      </c>
      <c r="W551" s="119">
        <v>14</v>
      </c>
      <c r="X551" s="119">
        <v>27</v>
      </c>
      <c r="Y551" s="119">
        <v>38</v>
      </c>
      <c r="Z551" s="119">
        <v>44</v>
      </c>
      <c r="AA551" s="119">
        <v>46</v>
      </c>
      <c r="AB551" s="119">
        <v>53</v>
      </c>
      <c r="AC551" s="119">
        <v>63</v>
      </c>
      <c r="AD551" s="119">
        <v>70</v>
      </c>
      <c r="AE551" s="119">
        <v>72</v>
      </c>
      <c r="AF551" s="119">
        <v>79</v>
      </c>
      <c r="AN551" s="213">
        <v>9</v>
      </c>
      <c r="AO551" s="213">
        <v>56060.21</v>
      </c>
      <c r="AP551" s="213" t="s">
        <v>236</v>
      </c>
      <c r="AQ551" s="119" t="s">
        <v>238</v>
      </c>
      <c r="AS551" s="213" t="s">
        <v>239</v>
      </c>
      <c r="AT551" s="213">
        <v>1</v>
      </c>
      <c r="AU551" s="213">
        <v>2024</v>
      </c>
      <c r="AV551" s="213">
        <v>9</v>
      </c>
      <c r="AW551" s="214">
        <v>331432</v>
      </c>
    </row>
    <row r="552" spans="22:49" ht="14.25" hidden="1" customHeight="1">
      <c r="V552" s="213">
        <v>1</v>
      </c>
      <c r="W552" s="119">
        <v>14</v>
      </c>
      <c r="X552" s="119">
        <v>27</v>
      </c>
      <c r="Y552" s="119">
        <v>38</v>
      </c>
      <c r="Z552" s="119">
        <v>44</v>
      </c>
      <c r="AA552" s="119">
        <v>46</v>
      </c>
      <c r="AB552" s="119">
        <v>53</v>
      </c>
      <c r="AC552" s="119">
        <v>63</v>
      </c>
      <c r="AD552" s="119">
        <v>70</v>
      </c>
      <c r="AE552" s="119">
        <v>72</v>
      </c>
      <c r="AF552" s="119">
        <v>79</v>
      </c>
      <c r="AN552" s="213">
        <v>10</v>
      </c>
      <c r="AO552" s="213">
        <v>64228.71</v>
      </c>
      <c r="AP552" s="213" t="s">
        <v>236</v>
      </c>
      <c r="AQ552" s="119" t="s">
        <v>238</v>
      </c>
      <c r="AS552" s="213" t="s">
        <v>239</v>
      </c>
      <c r="AT552" s="213">
        <v>1</v>
      </c>
      <c r="AU552" s="213">
        <v>2024</v>
      </c>
      <c r="AV552" s="213">
        <v>10</v>
      </c>
      <c r="AW552" s="214">
        <v>290003</v>
      </c>
    </row>
    <row r="553" spans="22:49" ht="14.25" hidden="1" customHeight="1">
      <c r="V553" s="213">
        <v>1</v>
      </c>
      <c r="W553" s="119">
        <v>14</v>
      </c>
      <c r="X553" s="119">
        <v>27</v>
      </c>
      <c r="Y553" s="119">
        <v>38</v>
      </c>
      <c r="Z553" s="119">
        <v>44</v>
      </c>
      <c r="AA553" s="119">
        <v>46</v>
      </c>
      <c r="AB553" s="119">
        <v>53</v>
      </c>
      <c r="AC553" s="119">
        <v>63</v>
      </c>
      <c r="AD553" s="119">
        <v>70</v>
      </c>
      <c r="AE553" s="119">
        <v>72</v>
      </c>
      <c r="AF553" s="119">
        <v>79</v>
      </c>
      <c r="AN553" s="213">
        <v>11</v>
      </c>
      <c r="AO553" s="213">
        <v>72640.72</v>
      </c>
      <c r="AP553" s="213" t="s">
        <v>236</v>
      </c>
      <c r="AQ553" s="119" t="s">
        <v>238</v>
      </c>
      <c r="AS553" s="213" t="s">
        <v>239</v>
      </c>
      <c r="AT553" s="213">
        <v>1</v>
      </c>
      <c r="AU553" s="213">
        <v>2024</v>
      </c>
      <c r="AV553" s="213">
        <v>11</v>
      </c>
      <c r="AW553" s="214">
        <v>248574</v>
      </c>
    </row>
    <row r="554" spans="22:49" ht="14.25" hidden="1" customHeight="1">
      <c r="V554" s="213">
        <v>1</v>
      </c>
      <c r="W554" s="119">
        <v>14</v>
      </c>
      <c r="X554" s="119">
        <v>27</v>
      </c>
      <c r="Y554" s="119">
        <v>38</v>
      </c>
      <c r="Z554" s="119">
        <v>44</v>
      </c>
      <c r="AA554" s="119">
        <v>46</v>
      </c>
      <c r="AB554" s="119">
        <v>53</v>
      </c>
      <c r="AC554" s="119">
        <v>63</v>
      </c>
      <c r="AD554" s="119">
        <v>70</v>
      </c>
      <c r="AE554" s="119">
        <v>72</v>
      </c>
      <c r="AF554" s="119">
        <v>79</v>
      </c>
      <c r="AN554" s="213">
        <v>12</v>
      </c>
      <c r="AO554" s="213">
        <v>81277.429999999993</v>
      </c>
      <c r="AP554" s="213" t="s">
        <v>236</v>
      </c>
      <c r="AQ554" s="119" t="s">
        <v>238</v>
      </c>
      <c r="AS554" s="213" t="s">
        <v>239</v>
      </c>
      <c r="AT554" s="213">
        <v>1</v>
      </c>
      <c r="AU554" s="213">
        <v>2024</v>
      </c>
      <c r="AV554" s="213">
        <v>12</v>
      </c>
      <c r="AW554" s="214">
        <v>207144</v>
      </c>
    </row>
    <row r="555" spans="22:49" ht="14.25" hidden="1" customHeight="1">
      <c r="V555" s="213">
        <v>1</v>
      </c>
      <c r="W555" s="119">
        <v>14</v>
      </c>
      <c r="X555" s="119">
        <v>27</v>
      </c>
      <c r="Y555" s="119">
        <v>38</v>
      </c>
      <c r="Z555" s="119">
        <v>44</v>
      </c>
      <c r="AA555" s="119">
        <v>46</v>
      </c>
      <c r="AB555" s="119">
        <v>53</v>
      </c>
      <c r="AC555" s="119">
        <v>63</v>
      </c>
      <c r="AD555" s="119">
        <v>70</v>
      </c>
      <c r="AE555" s="119">
        <v>72</v>
      </c>
      <c r="AF555" s="119">
        <v>79</v>
      </c>
      <c r="AN555" s="213">
        <v>13</v>
      </c>
      <c r="AO555" s="213">
        <v>90127.33</v>
      </c>
      <c r="AP555" s="213" t="s">
        <v>236</v>
      </c>
      <c r="AQ555" s="119" t="s">
        <v>238</v>
      </c>
      <c r="AS555" s="213" t="s">
        <v>239</v>
      </c>
      <c r="AT555" s="213">
        <v>1</v>
      </c>
      <c r="AU555" s="213">
        <v>2024</v>
      </c>
      <c r="AV555" s="213">
        <v>13</v>
      </c>
      <c r="AW555" s="214">
        <v>165715</v>
      </c>
    </row>
    <row r="556" spans="22:49" ht="14.25" hidden="1" customHeight="1">
      <c r="V556" s="213">
        <v>1</v>
      </c>
      <c r="W556" s="119">
        <v>14</v>
      </c>
      <c r="X556" s="119">
        <v>27</v>
      </c>
      <c r="Y556" s="119">
        <v>38</v>
      </c>
      <c r="Z556" s="119">
        <v>44</v>
      </c>
      <c r="AA556" s="119">
        <v>46</v>
      </c>
      <c r="AB556" s="119">
        <v>53</v>
      </c>
      <c r="AC556" s="119">
        <v>63</v>
      </c>
      <c r="AD556" s="119">
        <v>70</v>
      </c>
      <c r="AE556" s="119">
        <v>72</v>
      </c>
      <c r="AF556" s="119">
        <v>79</v>
      </c>
      <c r="AN556" s="213">
        <v>14</v>
      </c>
      <c r="AO556" s="213">
        <v>99173.72</v>
      </c>
      <c r="AP556" s="213" t="s">
        <v>236</v>
      </c>
      <c r="AQ556" s="119" t="s">
        <v>238</v>
      </c>
      <c r="AS556" s="213" t="s">
        <v>239</v>
      </c>
      <c r="AT556" s="213">
        <v>1</v>
      </c>
      <c r="AU556" s="213">
        <v>2024</v>
      </c>
      <c r="AV556" s="213">
        <v>14</v>
      </c>
      <c r="AW556" s="214">
        <v>149143</v>
      </c>
    </row>
    <row r="557" spans="22:49" ht="14.25" hidden="1" customHeight="1">
      <c r="V557" s="213">
        <v>1</v>
      </c>
      <c r="W557" s="119">
        <v>14</v>
      </c>
      <c r="X557" s="119">
        <v>27</v>
      </c>
      <c r="Y557" s="119">
        <v>38</v>
      </c>
      <c r="Z557" s="119">
        <v>44</v>
      </c>
      <c r="AA557" s="119">
        <v>46</v>
      </c>
      <c r="AB557" s="119">
        <v>53</v>
      </c>
      <c r="AC557" s="119">
        <v>63</v>
      </c>
      <c r="AD557" s="119">
        <v>70</v>
      </c>
      <c r="AE557" s="119">
        <v>72</v>
      </c>
      <c r="AF557" s="119">
        <v>79</v>
      </c>
      <c r="AN557" s="213">
        <v>15</v>
      </c>
      <c r="AO557" s="213">
        <v>108412.4</v>
      </c>
      <c r="AP557" s="213" t="s">
        <v>236</v>
      </c>
      <c r="AQ557" s="119" t="s">
        <v>238</v>
      </c>
      <c r="AS557" s="213" t="s">
        <v>239</v>
      </c>
      <c r="AT557" s="213">
        <v>1</v>
      </c>
      <c r="AU557" s="213">
        <v>2024</v>
      </c>
      <c r="AV557" s="213">
        <v>15</v>
      </c>
      <c r="AW557" s="214">
        <v>124285</v>
      </c>
    </row>
    <row r="558" spans="22:49" ht="14.25" hidden="1" customHeight="1">
      <c r="V558" s="213">
        <v>1</v>
      </c>
      <c r="W558" s="119">
        <v>14</v>
      </c>
      <c r="X558" s="119">
        <v>27</v>
      </c>
      <c r="Y558" s="119">
        <v>38</v>
      </c>
      <c r="Z558" s="119">
        <v>44</v>
      </c>
      <c r="AA558" s="119">
        <v>46</v>
      </c>
      <c r="AB558" s="119">
        <v>53</v>
      </c>
      <c r="AC558" s="119">
        <v>63</v>
      </c>
      <c r="AD558" s="119">
        <v>70</v>
      </c>
      <c r="AE558" s="119">
        <v>72</v>
      </c>
      <c r="AF558" s="119">
        <v>79</v>
      </c>
      <c r="AN558" s="213">
        <v>16</v>
      </c>
      <c r="AO558" s="213">
        <v>117832.93</v>
      </c>
      <c r="AP558" s="213" t="s">
        <v>236</v>
      </c>
      <c r="AQ558" s="119" t="s">
        <v>238</v>
      </c>
      <c r="AS558" s="213" t="s">
        <v>239</v>
      </c>
      <c r="AT558" s="213">
        <v>1</v>
      </c>
      <c r="AU558" s="213">
        <v>2024</v>
      </c>
      <c r="AV558" s="213">
        <v>16</v>
      </c>
      <c r="AW558" s="214">
        <v>99430</v>
      </c>
    </row>
    <row r="559" spans="22:49" ht="14.25" hidden="1" customHeight="1">
      <c r="V559" s="213">
        <v>1</v>
      </c>
      <c r="W559" s="119">
        <v>14</v>
      </c>
      <c r="X559" s="119">
        <v>27</v>
      </c>
      <c r="Y559" s="119">
        <v>38</v>
      </c>
      <c r="Z559" s="119">
        <v>44</v>
      </c>
      <c r="AA559" s="119">
        <v>46</v>
      </c>
      <c r="AB559" s="119">
        <v>53</v>
      </c>
      <c r="AC559" s="119">
        <v>63</v>
      </c>
      <c r="AD559" s="119">
        <v>70</v>
      </c>
      <c r="AE559" s="119">
        <v>72</v>
      </c>
      <c r="AF559" s="119">
        <v>79</v>
      </c>
      <c r="AN559" s="213">
        <v>17</v>
      </c>
      <c r="AO559" s="213">
        <v>127425.91</v>
      </c>
      <c r="AP559" s="213" t="s">
        <v>236</v>
      </c>
      <c r="AQ559" s="119" t="s">
        <v>238</v>
      </c>
      <c r="AS559" s="213" t="s">
        <v>239</v>
      </c>
      <c r="AT559" s="213">
        <v>1</v>
      </c>
      <c r="AU559" s="213">
        <v>2024</v>
      </c>
      <c r="AV559" s="213">
        <v>17</v>
      </c>
      <c r="AW559" s="214">
        <v>82859</v>
      </c>
    </row>
    <row r="560" spans="22:49" ht="14.25" hidden="1" customHeight="1">
      <c r="V560" s="213">
        <v>1</v>
      </c>
      <c r="W560" s="119">
        <v>14</v>
      </c>
      <c r="X560" s="119">
        <v>27</v>
      </c>
      <c r="Y560" s="119">
        <v>38</v>
      </c>
      <c r="Z560" s="119">
        <v>44</v>
      </c>
      <c r="AA560" s="119">
        <v>46</v>
      </c>
      <c r="AB560" s="119">
        <v>53</v>
      </c>
      <c r="AC560" s="119">
        <v>63</v>
      </c>
      <c r="AD560" s="119">
        <v>70</v>
      </c>
      <c r="AE560" s="119">
        <v>72</v>
      </c>
      <c r="AF560" s="119">
        <v>79</v>
      </c>
      <c r="AN560" s="213">
        <v>18</v>
      </c>
      <c r="AO560" s="213">
        <v>137187.14000000001</v>
      </c>
      <c r="AP560" s="213" t="s">
        <v>236</v>
      </c>
      <c r="AQ560" s="119" t="s">
        <v>238</v>
      </c>
      <c r="AS560" s="213" t="s">
        <v>239</v>
      </c>
      <c r="AT560" s="213">
        <v>1</v>
      </c>
      <c r="AU560" s="213">
        <v>2024</v>
      </c>
      <c r="AV560" s="213">
        <v>18</v>
      </c>
      <c r="AW560" s="214">
        <v>49715</v>
      </c>
    </row>
    <row r="561" spans="22:49" ht="14.25" hidden="1" customHeight="1">
      <c r="V561" s="213">
        <v>1</v>
      </c>
      <c r="W561" s="119">
        <v>14</v>
      </c>
      <c r="X561" s="119">
        <v>27</v>
      </c>
      <c r="Y561" s="119">
        <v>38</v>
      </c>
      <c r="Z561" s="119">
        <v>44</v>
      </c>
      <c r="AA561" s="119">
        <v>46</v>
      </c>
      <c r="AB561" s="119">
        <v>53</v>
      </c>
      <c r="AC561" s="119">
        <v>63</v>
      </c>
      <c r="AD561" s="119">
        <v>70</v>
      </c>
      <c r="AE561" s="119">
        <v>72</v>
      </c>
      <c r="AF561" s="119">
        <v>79</v>
      </c>
      <c r="AN561" s="213">
        <v>19</v>
      </c>
      <c r="AO561" s="213">
        <v>147102.01</v>
      </c>
      <c r="AP561" s="213" t="s">
        <v>236</v>
      </c>
      <c r="AQ561" s="119" t="s">
        <v>238</v>
      </c>
      <c r="AS561" s="213" t="s">
        <v>239</v>
      </c>
      <c r="AT561" s="213">
        <v>1</v>
      </c>
      <c r="AU561" s="213">
        <v>2024</v>
      </c>
      <c r="AV561" s="213">
        <v>19</v>
      </c>
      <c r="AW561" s="214">
        <v>24858</v>
      </c>
    </row>
    <row r="562" spans="22:49" ht="14.25" hidden="1" customHeight="1">
      <c r="V562" s="213">
        <v>1</v>
      </c>
      <c r="W562" s="119">
        <v>14</v>
      </c>
      <c r="X562" s="119">
        <v>27</v>
      </c>
      <c r="Y562" s="119">
        <v>38</v>
      </c>
      <c r="Z562" s="119">
        <v>44</v>
      </c>
      <c r="AA562" s="119">
        <v>46</v>
      </c>
      <c r="AB562" s="119">
        <v>53</v>
      </c>
      <c r="AC562" s="119">
        <v>63</v>
      </c>
      <c r="AD562" s="119">
        <v>70</v>
      </c>
      <c r="AE562" s="119">
        <v>72</v>
      </c>
      <c r="AF562" s="119">
        <v>79</v>
      </c>
      <c r="AN562" s="213">
        <v>20</v>
      </c>
      <c r="AO562" s="213">
        <v>157177.81</v>
      </c>
      <c r="AP562" s="213" t="s">
        <v>236</v>
      </c>
      <c r="AQ562" s="119" t="s">
        <v>238</v>
      </c>
      <c r="AS562" s="213" t="s">
        <v>239</v>
      </c>
      <c r="AT562" s="213">
        <v>1</v>
      </c>
      <c r="AU562" s="213">
        <v>2024</v>
      </c>
      <c r="AV562" s="213">
        <v>20</v>
      </c>
      <c r="AW562" s="214">
        <v>16571</v>
      </c>
    </row>
    <row r="563" spans="22:49" ht="14.25" hidden="1" customHeight="1">
      <c r="V563" s="213">
        <v>1</v>
      </c>
      <c r="W563" s="119">
        <v>14</v>
      </c>
      <c r="X563" s="119">
        <v>27</v>
      </c>
      <c r="Y563" s="119">
        <v>38</v>
      </c>
      <c r="Z563" s="119">
        <v>44</v>
      </c>
      <c r="AA563" s="119">
        <v>46</v>
      </c>
      <c r="AB563" s="119">
        <v>53</v>
      </c>
      <c r="AC563" s="119">
        <v>63</v>
      </c>
      <c r="AD563" s="119">
        <v>70</v>
      </c>
      <c r="AE563" s="119">
        <v>72</v>
      </c>
      <c r="AF563" s="119">
        <v>79</v>
      </c>
      <c r="AN563" s="213">
        <v>21</v>
      </c>
      <c r="AO563" s="213">
        <v>167393.67000000001</v>
      </c>
      <c r="AP563" s="213" t="s">
        <v>236</v>
      </c>
      <c r="AQ563" s="119" t="s">
        <v>238</v>
      </c>
      <c r="AS563" s="213" t="s">
        <v>239</v>
      </c>
      <c r="AT563" s="213">
        <v>1</v>
      </c>
      <c r="AU563" s="213">
        <v>2024</v>
      </c>
      <c r="AV563" s="213">
        <v>21</v>
      </c>
      <c r="AW563" s="214">
        <v>8287</v>
      </c>
    </row>
    <row r="564" spans="22:49" ht="14.25" hidden="1" customHeight="1">
      <c r="V564" s="213">
        <v>1</v>
      </c>
      <c r="W564" s="119">
        <v>14</v>
      </c>
      <c r="X564" s="119">
        <v>27</v>
      </c>
      <c r="Y564" s="119">
        <v>38</v>
      </c>
      <c r="Z564" s="119">
        <v>44</v>
      </c>
      <c r="AA564" s="119">
        <v>46</v>
      </c>
      <c r="AB564" s="119">
        <v>53</v>
      </c>
      <c r="AC564" s="119">
        <v>63</v>
      </c>
      <c r="AD564" s="119">
        <v>70</v>
      </c>
      <c r="AE564" s="119">
        <v>72</v>
      </c>
      <c r="AF564" s="119">
        <v>79</v>
      </c>
      <c r="AN564" s="213">
        <v>22</v>
      </c>
      <c r="AO564" s="213">
        <v>177758.97</v>
      </c>
      <c r="AP564" s="213" t="s">
        <v>236</v>
      </c>
      <c r="AQ564" s="119" t="s">
        <v>238</v>
      </c>
      <c r="AS564" s="213" t="s">
        <v>239</v>
      </c>
      <c r="AT564" s="213">
        <v>1</v>
      </c>
      <c r="AU564" s="213">
        <v>2024</v>
      </c>
      <c r="AV564" s="213">
        <v>22</v>
      </c>
      <c r="AW564" s="214">
        <v>4972</v>
      </c>
    </row>
    <row r="565" spans="22:49" ht="14.25" hidden="1" customHeight="1">
      <c r="V565" s="213">
        <v>1</v>
      </c>
      <c r="W565" s="119">
        <v>14</v>
      </c>
      <c r="X565" s="119">
        <v>27</v>
      </c>
      <c r="Y565" s="119">
        <v>38</v>
      </c>
      <c r="Z565" s="119">
        <v>44</v>
      </c>
      <c r="AA565" s="119">
        <v>46</v>
      </c>
      <c r="AB565" s="119">
        <v>53</v>
      </c>
      <c r="AC565" s="119">
        <v>63</v>
      </c>
      <c r="AD565" s="119">
        <v>70</v>
      </c>
      <c r="AE565" s="119">
        <v>72</v>
      </c>
      <c r="AF565" s="119">
        <v>79</v>
      </c>
      <c r="AN565" s="213">
        <v>23</v>
      </c>
      <c r="AO565" s="213">
        <v>188257</v>
      </c>
      <c r="AP565" s="213" t="s">
        <v>236</v>
      </c>
      <c r="AQ565" s="119" t="s">
        <v>238</v>
      </c>
      <c r="AS565" s="213" t="s">
        <v>239</v>
      </c>
      <c r="AT565" s="213">
        <v>1</v>
      </c>
      <c r="AU565" s="213">
        <v>2024</v>
      </c>
      <c r="AV565" s="213">
        <v>23</v>
      </c>
      <c r="AW565" s="214">
        <v>2486</v>
      </c>
    </row>
    <row r="566" spans="22:49" ht="14.25" hidden="1" customHeight="1">
      <c r="V566" s="213">
        <v>1</v>
      </c>
      <c r="W566" s="119">
        <v>14</v>
      </c>
      <c r="X566" s="119">
        <v>27</v>
      </c>
      <c r="Y566" s="119">
        <v>38</v>
      </c>
      <c r="Z566" s="119">
        <v>44</v>
      </c>
      <c r="AA566" s="119">
        <v>46</v>
      </c>
      <c r="AB566" s="119">
        <v>53</v>
      </c>
      <c r="AC566" s="119">
        <v>63</v>
      </c>
      <c r="AD566" s="119">
        <v>70</v>
      </c>
      <c r="AE566" s="119">
        <v>72</v>
      </c>
      <c r="AF566" s="119">
        <v>79</v>
      </c>
      <c r="AN566" s="213">
        <v>24</v>
      </c>
      <c r="AO566" s="213">
        <v>198890.89</v>
      </c>
      <c r="AP566" s="213" t="s">
        <v>236</v>
      </c>
      <c r="AQ566" s="119" t="s">
        <v>238</v>
      </c>
      <c r="AS566" s="213" t="s">
        <v>239</v>
      </c>
      <c r="AT566" s="213">
        <v>1</v>
      </c>
      <c r="AU566" s="213">
        <v>2024</v>
      </c>
      <c r="AV566" s="213">
        <v>24</v>
      </c>
      <c r="AW566" s="214">
        <v>1243</v>
      </c>
    </row>
    <row r="567" spans="22:49" ht="14.25" hidden="1" customHeight="1">
      <c r="V567" s="213">
        <v>1</v>
      </c>
      <c r="W567" s="119">
        <v>14</v>
      </c>
      <c r="X567" s="119">
        <v>27</v>
      </c>
      <c r="Y567" s="119">
        <v>38</v>
      </c>
      <c r="Z567" s="119">
        <v>44</v>
      </c>
      <c r="AA567" s="119">
        <v>46</v>
      </c>
      <c r="AB567" s="119">
        <v>53</v>
      </c>
      <c r="AC567" s="119">
        <v>63</v>
      </c>
      <c r="AD567" s="119">
        <v>70</v>
      </c>
      <c r="AE567" s="119">
        <v>72</v>
      </c>
      <c r="AF567" s="119">
        <v>79</v>
      </c>
      <c r="AN567" s="213">
        <v>25</v>
      </c>
      <c r="AO567" s="213">
        <v>209652.29</v>
      </c>
      <c r="AP567" s="213" t="s">
        <v>236</v>
      </c>
      <c r="AQ567" s="119" t="s">
        <v>238</v>
      </c>
      <c r="AS567" s="213" t="s">
        <v>238</v>
      </c>
      <c r="AT567" s="213">
        <v>0</v>
      </c>
      <c r="AU567" s="213">
        <v>2024</v>
      </c>
      <c r="AV567" s="213">
        <v>1</v>
      </c>
      <c r="AW567" s="214">
        <v>2045427681</v>
      </c>
    </row>
    <row r="568" spans="22:49" ht="14.25" hidden="1" customHeight="1">
      <c r="V568" s="213">
        <v>1</v>
      </c>
      <c r="W568" s="119">
        <v>14</v>
      </c>
      <c r="X568" s="119">
        <v>27</v>
      </c>
      <c r="Y568" s="119">
        <v>38</v>
      </c>
      <c r="Z568" s="119">
        <v>44</v>
      </c>
      <c r="AA568" s="119">
        <v>46</v>
      </c>
      <c r="AB568" s="119">
        <v>53</v>
      </c>
      <c r="AC568" s="119">
        <v>63</v>
      </c>
      <c r="AD568" s="119">
        <v>70</v>
      </c>
      <c r="AE568" s="119">
        <v>72</v>
      </c>
      <c r="AF568" s="119">
        <v>79</v>
      </c>
      <c r="AN568" s="213">
        <v>26</v>
      </c>
      <c r="AO568" s="213">
        <v>220545.36</v>
      </c>
      <c r="AP568" s="213" t="s">
        <v>236</v>
      </c>
      <c r="AQ568" s="119" t="s">
        <v>238</v>
      </c>
      <c r="AS568" s="213" t="s">
        <v>238</v>
      </c>
      <c r="AT568" s="213">
        <v>0</v>
      </c>
      <c r="AU568" s="213">
        <v>2024</v>
      </c>
      <c r="AV568" s="213">
        <v>2</v>
      </c>
      <c r="AW568" s="214">
        <v>1799976359</v>
      </c>
    </row>
    <row r="569" spans="22:49" ht="14.25" hidden="1" customHeight="1">
      <c r="V569" s="213">
        <v>1</v>
      </c>
      <c r="W569" s="119">
        <v>14</v>
      </c>
      <c r="X569" s="119">
        <v>27</v>
      </c>
      <c r="Y569" s="119">
        <v>38</v>
      </c>
      <c r="Z569" s="119">
        <v>44</v>
      </c>
      <c r="AA569" s="119">
        <v>46</v>
      </c>
      <c r="AB569" s="119">
        <v>53</v>
      </c>
      <c r="AC569" s="119">
        <v>63</v>
      </c>
      <c r="AD569" s="119">
        <v>70</v>
      </c>
      <c r="AE569" s="119">
        <v>72</v>
      </c>
      <c r="AF569" s="119">
        <v>79</v>
      </c>
      <c r="AN569" s="213">
        <v>27</v>
      </c>
      <c r="AO569" s="213">
        <v>231556.54</v>
      </c>
      <c r="AP569" s="213" t="s">
        <v>236</v>
      </c>
      <c r="AQ569" s="119" t="s">
        <v>238</v>
      </c>
      <c r="AS569" s="213" t="s">
        <v>238</v>
      </c>
      <c r="AT569" s="213">
        <v>0</v>
      </c>
      <c r="AU569" s="213">
        <v>2024</v>
      </c>
      <c r="AV569" s="213">
        <v>3</v>
      </c>
      <c r="AW569" s="214">
        <v>1636342146</v>
      </c>
    </row>
    <row r="570" spans="22:49" ht="14.25" hidden="1" customHeight="1">
      <c r="V570" s="213">
        <v>1</v>
      </c>
      <c r="W570" s="119">
        <v>14</v>
      </c>
      <c r="X570" s="119">
        <v>27</v>
      </c>
      <c r="Y570" s="119">
        <v>38</v>
      </c>
      <c r="Z570" s="119">
        <v>44</v>
      </c>
      <c r="AA570" s="119">
        <v>46</v>
      </c>
      <c r="AB570" s="119">
        <v>53</v>
      </c>
      <c r="AC570" s="119">
        <v>63</v>
      </c>
      <c r="AD570" s="119">
        <v>70</v>
      </c>
      <c r="AE570" s="119">
        <v>72</v>
      </c>
      <c r="AF570" s="119">
        <v>79</v>
      </c>
      <c r="AN570" s="213">
        <v>28</v>
      </c>
      <c r="AO570" s="213">
        <v>242684.76</v>
      </c>
      <c r="AP570" s="213" t="s">
        <v>236</v>
      </c>
      <c r="AQ570" s="119" t="s">
        <v>238</v>
      </c>
      <c r="AS570" s="213" t="s">
        <v>238</v>
      </c>
      <c r="AT570" s="213">
        <v>0</v>
      </c>
      <c r="AU570" s="213">
        <v>2024</v>
      </c>
      <c r="AV570" s="213">
        <v>4</v>
      </c>
      <c r="AW570" s="214">
        <v>1227256610</v>
      </c>
    </row>
    <row r="571" spans="22:49" ht="14.25" hidden="1" customHeight="1">
      <c r="V571" s="213">
        <v>1</v>
      </c>
      <c r="W571" s="119">
        <v>14</v>
      </c>
      <c r="X571" s="119">
        <v>27</v>
      </c>
      <c r="Y571" s="119">
        <v>38</v>
      </c>
      <c r="Z571" s="119">
        <v>44</v>
      </c>
      <c r="AA571" s="119">
        <v>46</v>
      </c>
      <c r="AB571" s="119">
        <v>53</v>
      </c>
      <c r="AC571" s="119">
        <v>63</v>
      </c>
      <c r="AD571" s="119">
        <v>70</v>
      </c>
      <c r="AE571" s="119">
        <v>72</v>
      </c>
      <c r="AF571" s="119">
        <v>79</v>
      </c>
      <c r="AN571" s="213">
        <v>29</v>
      </c>
      <c r="AO571" s="213">
        <v>253935.26</v>
      </c>
      <c r="AP571" s="213" t="s">
        <v>236</v>
      </c>
      <c r="AQ571" s="119" t="s">
        <v>238</v>
      </c>
      <c r="AS571" s="213" t="s">
        <v>238</v>
      </c>
      <c r="AT571" s="213">
        <v>0</v>
      </c>
      <c r="AU571" s="213">
        <v>2024</v>
      </c>
      <c r="AV571" s="213">
        <v>5</v>
      </c>
      <c r="AW571" s="214">
        <v>981805287</v>
      </c>
    </row>
    <row r="572" spans="22:49" ht="14.25" hidden="1" customHeight="1">
      <c r="V572" s="213">
        <v>1</v>
      </c>
      <c r="W572" s="119">
        <v>14</v>
      </c>
      <c r="X572" s="119">
        <v>27</v>
      </c>
      <c r="Y572" s="119">
        <v>38</v>
      </c>
      <c r="Z572" s="119">
        <v>44</v>
      </c>
      <c r="AA572" s="119">
        <v>46</v>
      </c>
      <c r="AB572" s="119">
        <v>53</v>
      </c>
      <c r="AC572" s="119">
        <v>63</v>
      </c>
      <c r="AD572" s="119">
        <v>70</v>
      </c>
      <c r="AE572" s="119">
        <v>72</v>
      </c>
      <c r="AF572" s="119">
        <v>79</v>
      </c>
      <c r="AN572" s="213">
        <v>30</v>
      </c>
      <c r="AO572" s="213">
        <v>265295.5</v>
      </c>
      <c r="AP572" s="213" t="s">
        <v>236</v>
      </c>
      <c r="AQ572" s="119" t="s">
        <v>238</v>
      </c>
      <c r="AS572" s="213" t="s">
        <v>238</v>
      </c>
      <c r="AT572" s="213">
        <v>0</v>
      </c>
      <c r="AU572" s="213">
        <v>2024</v>
      </c>
      <c r="AV572" s="213">
        <v>6</v>
      </c>
      <c r="AW572" s="214">
        <v>818171072</v>
      </c>
    </row>
    <row r="573" spans="22:49" ht="14.25" hidden="1" customHeight="1">
      <c r="V573" s="213">
        <v>1</v>
      </c>
      <c r="W573" s="119">
        <v>14</v>
      </c>
      <c r="X573" s="119">
        <v>27</v>
      </c>
      <c r="Y573" s="119">
        <v>38</v>
      </c>
      <c r="Z573" s="119">
        <v>44</v>
      </c>
      <c r="AA573" s="119">
        <v>46</v>
      </c>
      <c r="AB573" s="119">
        <v>53</v>
      </c>
      <c r="AC573" s="119">
        <v>63</v>
      </c>
      <c r="AD573" s="119">
        <v>70</v>
      </c>
      <c r="AE573" s="119">
        <v>72</v>
      </c>
      <c r="AF573" s="119">
        <v>79</v>
      </c>
      <c r="AN573" s="213">
        <v>31</v>
      </c>
      <c r="AO573" s="213">
        <v>276768.61</v>
      </c>
      <c r="AP573" s="213" t="s">
        <v>236</v>
      </c>
      <c r="AQ573" s="119" t="s">
        <v>238</v>
      </c>
      <c r="AS573" s="213" t="s">
        <v>238</v>
      </c>
      <c r="AT573" s="213">
        <v>0</v>
      </c>
      <c r="AU573" s="213">
        <v>2024</v>
      </c>
      <c r="AV573" s="213">
        <v>7</v>
      </c>
      <c r="AW573" s="214">
        <v>654536859</v>
      </c>
    </row>
    <row r="574" spans="22:49" ht="14.25" hidden="1" customHeight="1">
      <c r="V574" s="213">
        <v>1</v>
      </c>
      <c r="W574" s="119">
        <v>14</v>
      </c>
      <c r="X574" s="119">
        <v>27</v>
      </c>
      <c r="Y574" s="119">
        <v>38</v>
      </c>
      <c r="Z574" s="119">
        <v>44</v>
      </c>
      <c r="AA574" s="119">
        <v>46</v>
      </c>
      <c r="AB574" s="119">
        <v>53</v>
      </c>
      <c r="AC574" s="119">
        <v>63</v>
      </c>
      <c r="AD574" s="119">
        <v>70</v>
      </c>
      <c r="AE574" s="119">
        <v>72</v>
      </c>
      <c r="AF574" s="119">
        <v>79</v>
      </c>
      <c r="AN574" s="213">
        <v>32</v>
      </c>
      <c r="AO574" s="213">
        <v>288347.27</v>
      </c>
      <c r="AP574" s="213" t="s">
        <v>236</v>
      </c>
      <c r="AQ574" s="119" t="s">
        <v>238</v>
      </c>
      <c r="AS574" s="213" t="s">
        <v>238</v>
      </c>
      <c r="AT574" s="213">
        <v>0</v>
      </c>
      <c r="AU574" s="213">
        <v>2024</v>
      </c>
      <c r="AV574" s="213">
        <v>8</v>
      </c>
      <c r="AW574" s="214">
        <v>490902644</v>
      </c>
    </row>
    <row r="575" spans="22:49" ht="14.25" hidden="1" customHeight="1">
      <c r="V575" s="213">
        <v>1</v>
      </c>
      <c r="W575" s="119">
        <v>14</v>
      </c>
      <c r="X575" s="119">
        <v>27</v>
      </c>
      <c r="Y575" s="119">
        <v>38</v>
      </c>
      <c r="Z575" s="119">
        <v>44</v>
      </c>
      <c r="AA575" s="119">
        <v>46</v>
      </c>
      <c r="AB575" s="119">
        <v>53</v>
      </c>
      <c r="AC575" s="119">
        <v>63</v>
      </c>
      <c r="AD575" s="119">
        <v>70</v>
      </c>
      <c r="AE575" s="119">
        <v>72</v>
      </c>
      <c r="AF575" s="119">
        <v>79</v>
      </c>
      <c r="AN575" s="213">
        <v>33</v>
      </c>
      <c r="AO575" s="213">
        <v>300033.58</v>
      </c>
      <c r="AP575" s="213" t="s">
        <v>236</v>
      </c>
      <c r="AQ575" s="119" t="s">
        <v>238</v>
      </c>
      <c r="AS575" s="213" t="s">
        <v>238</v>
      </c>
      <c r="AT575" s="213">
        <v>0</v>
      </c>
      <c r="AU575" s="213">
        <v>2024</v>
      </c>
      <c r="AV575" s="213">
        <v>9</v>
      </c>
      <c r="AW575" s="214">
        <v>327268427</v>
      </c>
    </row>
    <row r="576" spans="22:49" ht="14.25" hidden="1" customHeight="1">
      <c r="V576" s="213">
        <v>1</v>
      </c>
      <c r="W576" s="119">
        <v>14</v>
      </c>
      <c r="X576" s="119">
        <v>27</v>
      </c>
      <c r="Y576" s="119">
        <v>38</v>
      </c>
      <c r="Z576" s="119">
        <v>44</v>
      </c>
      <c r="AA576" s="119">
        <v>46</v>
      </c>
      <c r="AB576" s="119">
        <v>53</v>
      </c>
      <c r="AC576" s="119">
        <v>63</v>
      </c>
      <c r="AD576" s="119">
        <v>70</v>
      </c>
      <c r="AE576" s="119">
        <v>72</v>
      </c>
      <c r="AF576" s="119">
        <v>79</v>
      </c>
      <c r="AN576" s="213">
        <v>34</v>
      </c>
      <c r="AO576" s="213">
        <v>311821.26</v>
      </c>
      <c r="AP576" s="213" t="s">
        <v>236</v>
      </c>
      <c r="AQ576" s="119" t="s">
        <v>238</v>
      </c>
      <c r="AS576" s="213" t="s">
        <v>238</v>
      </c>
      <c r="AT576" s="213">
        <v>0</v>
      </c>
      <c r="AU576" s="213">
        <v>2024</v>
      </c>
      <c r="AV576" s="213">
        <v>10</v>
      </c>
      <c r="AW576" s="214">
        <v>245451322</v>
      </c>
    </row>
    <row r="577" spans="22:49" ht="14.25" hidden="1" customHeight="1">
      <c r="V577" s="213">
        <v>1</v>
      </c>
      <c r="W577" s="119">
        <v>14</v>
      </c>
      <c r="X577" s="119">
        <v>27</v>
      </c>
      <c r="Y577" s="119">
        <v>38</v>
      </c>
      <c r="Z577" s="119">
        <v>44</v>
      </c>
      <c r="AA577" s="119">
        <v>46</v>
      </c>
      <c r="AB577" s="119">
        <v>53</v>
      </c>
      <c r="AC577" s="119">
        <v>63</v>
      </c>
      <c r="AD577" s="119">
        <v>70</v>
      </c>
      <c r="AE577" s="119">
        <v>72</v>
      </c>
      <c r="AF577" s="119">
        <v>79</v>
      </c>
      <c r="AN577" s="213">
        <v>35</v>
      </c>
      <c r="AO577" s="213">
        <v>323714.5</v>
      </c>
      <c r="AP577" s="213" t="s">
        <v>236</v>
      </c>
      <c r="AQ577" s="119" t="s">
        <v>238</v>
      </c>
      <c r="AS577" s="213" t="s">
        <v>238</v>
      </c>
      <c r="AT577" s="213">
        <v>0</v>
      </c>
      <c r="AU577" s="213">
        <v>2024</v>
      </c>
      <c r="AV577" s="213">
        <v>11</v>
      </c>
      <c r="AW577" s="214">
        <v>204542769</v>
      </c>
    </row>
    <row r="578" spans="22:49" ht="14.25" hidden="1" customHeight="1">
      <c r="V578" s="213">
        <v>1</v>
      </c>
      <c r="W578" s="119">
        <v>14</v>
      </c>
      <c r="X578" s="119">
        <v>27</v>
      </c>
      <c r="Y578" s="119">
        <v>38</v>
      </c>
      <c r="Z578" s="119">
        <v>44</v>
      </c>
      <c r="AA578" s="119">
        <v>46</v>
      </c>
      <c r="AB578" s="119">
        <v>53</v>
      </c>
      <c r="AC578" s="119">
        <v>63</v>
      </c>
      <c r="AD578" s="119">
        <v>70</v>
      </c>
      <c r="AE578" s="119">
        <v>72</v>
      </c>
      <c r="AF578" s="119">
        <v>79</v>
      </c>
      <c r="AN578" s="213">
        <v>36</v>
      </c>
      <c r="AO578" s="213">
        <v>335703.89</v>
      </c>
      <c r="AP578" s="213" t="s">
        <v>236</v>
      </c>
      <c r="AQ578" s="119" t="s">
        <v>238</v>
      </c>
      <c r="AS578" s="213" t="s">
        <v>238</v>
      </c>
      <c r="AT578" s="213">
        <v>0</v>
      </c>
      <c r="AU578" s="213">
        <v>2024</v>
      </c>
      <c r="AV578" s="213">
        <v>12</v>
      </c>
      <c r="AW578" s="214">
        <v>163634214</v>
      </c>
    </row>
    <row r="579" spans="22:49" ht="14.25" hidden="1" customHeight="1">
      <c r="V579" s="213">
        <v>1</v>
      </c>
      <c r="W579" s="119">
        <v>14</v>
      </c>
      <c r="X579" s="119">
        <v>27</v>
      </c>
      <c r="Y579" s="119">
        <v>38</v>
      </c>
      <c r="Z579" s="119">
        <v>44</v>
      </c>
      <c r="AA579" s="119">
        <v>46</v>
      </c>
      <c r="AB579" s="119">
        <v>53</v>
      </c>
      <c r="AC579" s="119">
        <v>63</v>
      </c>
      <c r="AD579" s="119">
        <v>70</v>
      </c>
      <c r="AE579" s="119">
        <v>72</v>
      </c>
      <c r="AF579" s="119">
        <v>79</v>
      </c>
      <c r="AN579" s="213">
        <v>37</v>
      </c>
      <c r="AO579" s="213">
        <v>347790.47</v>
      </c>
      <c r="AP579" s="213" t="s">
        <v>236</v>
      </c>
      <c r="AQ579" s="119" t="s">
        <v>238</v>
      </c>
      <c r="AS579" s="213" t="s">
        <v>238</v>
      </c>
      <c r="AT579" s="213">
        <v>0</v>
      </c>
      <c r="AU579" s="213">
        <v>2024</v>
      </c>
      <c r="AV579" s="213">
        <v>13</v>
      </c>
      <c r="AW579" s="214">
        <v>122725661</v>
      </c>
    </row>
    <row r="580" spans="22:49" ht="14.25" hidden="1" customHeight="1">
      <c r="V580" s="213">
        <v>1</v>
      </c>
      <c r="W580" s="119">
        <v>14</v>
      </c>
      <c r="X580" s="119">
        <v>27</v>
      </c>
      <c r="Y580" s="119">
        <v>38</v>
      </c>
      <c r="Z580" s="119">
        <v>44</v>
      </c>
      <c r="AA580" s="119">
        <v>46</v>
      </c>
      <c r="AB580" s="119">
        <v>53</v>
      </c>
      <c r="AC580" s="119">
        <v>63</v>
      </c>
      <c r="AD580" s="119">
        <v>70</v>
      </c>
      <c r="AE580" s="119">
        <v>72</v>
      </c>
      <c r="AF580" s="119">
        <v>79</v>
      </c>
      <c r="AN580" s="213">
        <v>38</v>
      </c>
      <c r="AO580" s="213">
        <v>359975.29</v>
      </c>
      <c r="AP580" s="213" t="s">
        <v>236</v>
      </c>
      <c r="AQ580" s="119" t="s">
        <v>238</v>
      </c>
      <c r="AS580" s="213" t="s">
        <v>238</v>
      </c>
      <c r="AT580" s="213">
        <v>0</v>
      </c>
      <c r="AU580" s="213">
        <v>2024</v>
      </c>
      <c r="AV580" s="213">
        <v>14</v>
      </c>
      <c r="AW580" s="214">
        <v>98180528</v>
      </c>
    </row>
    <row r="581" spans="22:49" ht="14.25" hidden="1" customHeight="1">
      <c r="V581" s="213">
        <v>1</v>
      </c>
      <c r="W581" s="119">
        <v>14</v>
      </c>
      <c r="X581" s="119">
        <v>27</v>
      </c>
      <c r="Y581" s="119">
        <v>38</v>
      </c>
      <c r="Z581" s="119">
        <v>44</v>
      </c>
      <c r="AA581" s="119">
        <v>46</v>
      </c>
      <c r="AB581" s="119">
        <v>53</v>
      </c>
      <c r="AC581" s="119">
        <v>63</v>
      </c>
      <c r="AD581" s="119">
        <v>70</v>
      </c>
      <c r="AE581" s="119">
        <v>72</v>
      </c>
      <c r="AF581" s="119">
        <v>79</v>
      </c>
      <c r="AN581" s="213">
        <v>39</v>
      </c>
      <c r="AO581" s="213">
        <v>372252.08</v>
      </c>
      <c r="AP581" s="213" t="s">
        <v>236</v>
      </c>
      <c r="AQ581" s="119" t="s">
        <v>238</v>
      </c>
      <c r="AS581" s="213" t="s">
        <v>238</v>
      </c>
      <c r="AT581" s="213">
        <v>0</v>
      </c>
      <c r="AU581" s="213">
        <v>2024</v>
      </c>
      <c r="AV581" s="213">
        <v>15</v>
      </c>
      <c r="AW581" s="214">
        <v>73635397</v>
      </c>
    </row>
    <row r="582" spans="22:49" ht="14.25" hidden="1" customHeight="1">
      <c r="V582" s="213">
        <v>1</v>
      </c>
      <c r="W582" s="119">
        <v>14</v>
      </c>
      <c r="X582" s="119">
        <v>27</v>
      </c>
      <c r="Y582" s="119">
        <v>38</v>
      </c>
      <c r="Z582" s="119">
        <v>44</v>
      </c>
      <c r="AA582" s="119">
        <v>46</v>
      </c>
      <c r="AB582" s="119">
        <v>53</v>
      </c>
      <c r="AC582" s="119">
        <v>63</v>
      </c>
      <c r="AD582" s="119">
        <v>70</v>
      </c>
      <c r="AE582" s="119">
        <v>72</v>
      </c>
      <c r="AF582" s="119">
        <v>79</v>
      </c>
      <c r="AN582" s="213">
        <v>40</v>
      </c>
      <c r="AO582" s="213">
        <v>384619.79</v>
      </c>
      <c r="AP582" s="213" t="s">
        <v>236</v>
      </c>
      <c r="AQ582" s="119" t="s">
        <v>238</v>
      </c>
      <c r="AS582" s="213" t="s">
        <v>238</v>
      </c>
      <c r="AT582" s="213">
        <v>0</v>
      </c>
      <c r="AU582" s="213">
        <v>2024</v>
      </c>
      <c r="AV582" s="213">
        <v>16</v>
      </c>
      <c r="AW582" s="214">
        <v>57271974</v>
      </c>
    </row>
    <row r="583" spans="22:49" ht="14.25" hidden="1" customHeight="1">
      <c r="V583" s="213">
        <v>1</v>
      </c>
      <c r="W583" s="119">
        <v>14</v>
      </c>
      <c r="X583" s="119">
        <v>27</v>
      </c>
      <c r="Y583" s="119">
        <v>38</v>
      </c>
      <c r="Z583" s="119">
        <v>44</v>
      </c>
      <c r="AA583" s="119">
        <v>46</v>
      </c>
      <c r="AB583" s="119">
        <v>53</v>
      </c>
      <c r="AC583" s="119">
        <v>63</v>
      </c>
      <c r="AD583" s="119">
        <v>70</v>
      </c>
      <c r="AE583" s="119">
        <v>72</v>
      </c>
      <c r="AF583" s="119">
        <v>79</v>
      </c>
      <c r="AN583" s="213">
        <v>41</v>
      </c>
      <c r="AO583" s="213">
        <v>397078.43</v>
      </c>
      <c r="AP583" s="213" t="s">
        <v>236</v>
      </c>
      <c r="AQ583" s="119" t="s">
        <v>238</v>
      </c>
      <c r="AS583" s="213" t="s">
        <v>238</v>
      </c>
      <c r="AT583" s="213">
        <v>0</v>
      </c>
      <c r="AU583" s="213">
        <v>2024</v>
      </c>
      <c r="AV583" s="213">
        <v>17</v>
      </c>
      <c r="AW583" s="214">
        <v>40908554</v>
      </c>
    </row>
    <row r="584" spans="22:49" ht="14.25" hidden="1" customHeight="1">
      <c r="V584" s="213">
        <v>1</v>
      </c>
      <c r="W584" s="119">
        <v>14</v>
      </c>
      <c r="X584" s="119">
        <v>27</v>
      </c>
      <c r="Y584" s="119">
        <v>38</v>
      </c>
      <c r="Z584" s="119">
        <v>44</v>
      </c>
      <c r="AA584" s="119">
        <v>46</v>
      </c>
      <c r="AB584" s="119">
        <v>53</v>
      </c>
      <c r="AC584" s="119">
        <v>63</v>
      </c>
      <c r="AD584" s="119">
        <v>70</v>
      </c>
      <c r="AE584" s="119">
        <v>72</v>
      </c>
      <c r="AF584" s="119">
        <v>79</v>
      </c>
      <c r="AN584" s="213">
        <v>42</v>
      </c>
      <c r="AO584" s="213">
        <v>409627.99</v>
      </c>
      <c r="AP584" s="213" t="s">
        <v>236</v>
      </c>
      <c r="AQ584" s="119" t="s">
        <v>238</v>
      </c>
      <c r="AS584" s="213" t="s">
        <v>238</v>
      </c>
      <c r="AT584" s="213">
        <v>0</v>
      </c>
      <c r="AU584" s="213">
        <v>2024</v>
      </c>
      <c r="AV584" s="213">
        <v>18</v>
      </c>
      <c r="AW584" s="214">
        <v>32726842</v>
      </c>
    </row>
    <row r="585" spans="22:49" ht="14.25" hidden="1" customHeight="1">
      <c r="V585" s="213">
        <v>1</v>
      </c>
      <c r="W585" s="119">
        <v>14</v>
      </c>
      <c r="X585" s="119">
        <v>27</v>
      </c>
      <c r="Y585" s="119">
        <v>38</v>
      </c>
      <c r="Z585" s="119">
        <v>44</v>
      </c>
      <c r="AA585" s="119">
        <v>46</v>
      </c>
      <c r="AB585" s="119">
        <v>53</v>
      </c>
      <c r="AC585" s="119">
        <v>63</v>
      </c>
      <c r="AD585" s="119">
        <v>70</v>
      </c>
      <c r="AE585" s="119">
        <v>72</v>
      </c>
      <c r="AF585" s="119">
        <v>79</v>
      </c>
      <c r="AN585" s="213">
        <v>43</v>
      </c>
      <c r="AO585" s="213">
        <v>422263.25</v>
      </c>
      <c r="AP585" s="213" t="s">
        <v>236</v>
      </c>
      <c r="AQ585" s="119" t="s">
        <v>238</v>
      </c>
      <c r="AS585" s="213" t="s">
        <v>238</v>
      </c>
      <c r="AT585" s="213">
        <v>0</v>
      </c>
      <c r="AU585" s="213">
        <v>2024</v>
      </c>
      <c r="AV585" s="213">
        <v>19</v>
      </c>
      <c r="AW585" s="214">
        <v>24545133</v>
      </c>
    </row>
    <row r="586" spans="22:49" ht="14.25" hidden="1" customHeight="1">
      <c r="V586" s="213">
        <v>1</v>
      </c>
      <c r="W586" s="119">
        <v>14</v>
      </c>
      <c r="X586" s="119">
        <v>27</v>
      </c>
      <c r="Y586" s="119">
        <v>38</v>
      </c>
      <c r="Z586" s="119">
        <v>44</v>
      </c>
      <c r="AA586" s="119">
        <v>46</v>
      </c>
      <c r="AB586" s="119">
        <v>53</v>
      </c>
      <c r="AC586" s="119">
        <v>63</v>
      </c>
      <c r="AD586" s="119">
        <v>70</v>
      </c>
      <c r="AE586" s="119">
        <v>72</v>
      </c>
      <c r="AF586" s="119">
        <v>79</v>
      </c>
      <c r="AN586" s="213">
        <v>44</v>
      </c>
      <c r="AO586" s="213">
        <v>434983.16</v>
      </c>
      <c r="AP586" s="213" t="s">
        <v>236</v>
      </c>
      <c r="AQ586" s="119" t="s">
        <v>238</v>
      </c>
      <c r="AS586" s="213" t="s">
        <v>238</v>
      </c>
      <c r="AT586" s="213">
        <v>0</v>
      </c>
      <c r="AU586" s="213">
        <v>2024</v>
      </c>
      <c r="AV586" s="213">
        <v>20</v>
      </c>
      <c r="AW586" s="214">
        <v>20454277</v>
      </c>
    </row>
    <row r="587" spans="22:49" ht="14.25" hidden="1" customHeight="1">
      <c r="V587" s="213">
        <v>1</v>
      </c>
      <c r="W587" s="119">
        <v>14</v>
      </c>
      <c r="X587" s="119">
        <v>27</v>
      </c>
      <c r="Y587" s="119">
        <v>38</v>
      </c>
      <c r="Z587" s="119">
        <v>44</v>
      </c>
      <c r="AA587" s="119">
        <v>46</v>
      </c>
      <c r="AB587" s="119">
        <v>53</v>
      </c>
      <c r="AC587" s="119">
        <v>63</v>
      </c>
      <c r="AD587" s="119">
        <v>70</v>
      </c>
      <c r="AE587" s="119">
        <v>72</v>
      </c>
      <c r="AF587" s="119">
        <v>79</v>
      </c>
      <c r="AN587" s="213">
        <v>45</v>
      </c>
      <c r="AO587" s="213">
        <v>447787.73</v>
      </c>
      <c r="AP587" s="213" t="s">
        <v>236</v>
      </c>
      <c r="AQ587" s="119" t="s">
        <v>238</v>
      </c>
      <c r="AS587" s="213" t="s">
        <v>238</v>
      </c>
      <c r="AT587" s="213">
        <v>0</v>
      </c>
      <c r="AU587" s="213">
        <v>2024</v>
      </c>
      <c r="AV587" s="213">
        <v>21</v>
      </c>
      <c r="AW587" s="214">
        <v>16363422</v>
      </c>
    </row>
    <row r="588" spans="22:49" ht="14.25" hidden="1" customHeight="1">
      <c r="V588" s="213">
        <v>1</v>
      </c>
      <c r="W588" s="119">
        <v>14</v>
      </c>
      <c r="X588" s="119">
        <v>27</v>
      </c>
      <c r="Y588" s="119">
        <v>38</v>
      </c>
      <c r="Z588" s="119">
        <v>44</v>
      </c>
      <c r="AA588" s="119">
        <v>46</v>
      </c>
      <c r="AB588" s="119">
        <v>53</v>
      </c>
      <c r="AC588" s="119">
        <v>63</v>
      </c>
      <c r="AD588" s="119">
        <v>70</v>
      </c>
      <c r="AE588" s="119">
        <v>72</v>
      </c>
      <c r="AF588" s="119">
        <v>79</v>
      </c>
      <c r="AN588" s="213">
        <v>46</v>
      </c>
      <c r="AO588" s="213">
        <v>460674.85</v>
      </c>
      <c r="AP588" s="213" t="s">
        <v>236</v>
      </c>
      <c r="AQ588" s="119" t="s">
        <v>238</v>
      </c>
      <c r="AS588" s="213" t="s">
        <v>238</v>
      </c>
      <c r="AT588" s="213">
        <v>0</v>
      </c>
      <c r="AU588" s="213">
        <v>2024</v>
      </c>
      <c r="AV588" s="213">
        <v>22</v>
      </c>
      <c r="AW588" s="214">
        <v>12272565</v>
      </c>
    </row>
    <row r="589" spans="22:49" ht="14.25" hidden="1" customHeight="1">
      <c r="V589" s="213">
        <v>1</v>
      </c>
      <c r="W589" s="119">
        <v>14</v>
      </c>
      <c r="X589" s="119">
        <v>27</v>
      </c>
      <c r="Y589" s="119">
        <v>38</v>
      </c>
      <c r="Z589" s="119">
        <v>44</v>
      </c>
      <c r="AA589" s="119">
        <v>46</v>
      </c>
      <c r="AB589" s="119">
        <v>53</v>
      </c>
      <c r="AC589" s="119">
        <v>63</v>
      </c>
      <c r="AD589" s="119">
        <v>70</v>
      </c>
      <c r="AE589" s="119">
        <v>72</v>
      </c>
      <c r="AF589" s="119">
        <v>79</v>
      </c>
      <c r="AN589" s="213">
        <v>47</v>
      </c>
      <c r="AO589" s="213">
        <v>473645.59</v>
      </c>
      <c r="AP589" s="213" t="s">
        <v>236</v>
      </c>
      <c r="AQ589" s="119" t="s">
        <v>238</v>
      </c>
      <c r="AS589" s="213" t="s">
        <v>238</v>
      </c>
      <c r="AT589" s="213">
        <v>0</v>
      </c>
      <c r="AU589" s="213">
        <v>2024</v>
      </c>
      <c r="AV589" s="213">
        <v>23</v>
      </c>
      <c r="AW589" s="214">
        <v>8181711</v>
      </c>
    </row>
    <row r="590" spans="22:49" ht="14.25" hidden="1" customHeight="1">
      <c r="V590" s="213">
        <v>1</v>
      </c>
      <c r="W590" s="119">
        <v>14</v>
      </c>
      <c r="X590" s="119">
        <v>27</v>
      </c>
      <c r="Y590" s="119">
        <v>38</v>
      </c>
      <c r="Z590" s="119">
        <v>44</v>
      </c>
      <c r="AA590" s="119">
        <v>46</v>
      </c>
      <c r="AB590" s="119">
        <v>53</v>
      </c>
      <c r="AC590" s="119">
        <v>63</v>
      </c>
      <c r="AD590" s="119">
        <v>70</v>
      </c>
      <c r="AE590" s="119">
        <v>72</v>
      </c>
      <c r="AF590" s="119">
        <v>79</v>
      </c>
      <c r="AN590" s="213">
        <v>48</v>
      </c>
      <c r="AO590" s="213">
        <v>486696.8</v>
      </c>
      <c r="AP590" s="213" t="s">
        <v>236</v>
      </c>
      <c r="AQ590" s="119" t="s">
        <v>238</v>
      </c>
      <c r="AS590" s="213" t="s">
        <v>238</v>
      </c>
      <c r="AT590" s="213">
        <v>0</v>
      </c>
      <c r="AU590" s="213">
        <v>2024</v>
      </c>
      <c r="AV590" s="213">
        <v>24</v>
      </c>
      <c r="AW590" s="214">
        <v>6545369</v>
      </c>
    </row>
    <row r="591" spans="22:49" ht="14.25" hidden="1" customHeight="1">
      <c r="V591" s="213">
        <v>1</v>
      </c>
      <c r="W591" s="119">
        <v>14</v>
      </c>
      <c r="X591" s="119">
        <v>27</v>
      </c>
      <c r="Y591" s="119">
        <v>38</v>
      </c>
      <c r="Z591" s="119">
        <v>44</v>
      </c>
      <c r="AA591" s="119">
        <v>46</v>
      </c>
      <c r="AB591" s="119">
        <v>53</v>
      </c>
      <c r="AC591" s="119">
        <v>63</v>
      </c>
      <c r="AD591" s="119">
        <v>70</v>
      </c>
      <c r="AE591" s="119">
        <v>72</v>
      </c>
      <c r="AF591" s="119">
        <v>79</v>
      </c>
      <c r="AN591" s="213">
        <v>49</v>
      </c>
      <c r="AO591" s="213">
        <v>499826.39</v>
      </c>
      <c r="AP591" s="213" t="s">
        <v>236</v>
      </c>
      <c r="AQ591" s="119" t="s">
        <v>238</v>
      </c>
      <c r="AS591" s="213" t="s">
        <v>238</v>
      </c>
      <c r="AT591" s="213">
        <v>0</v>
      </c>
      <c r="AU591" s="213">
        <v>2024</v>
      </c>
      <c r="AV591" s="213">
        <v>25</v>
      </c>
      <c r="AW591" s="214">
        <v>4909028</v>
      </c>
    </row>
    <row r="592" spans="22:49" ht="14.25" hidden="1" customHeight="1">
      <c r="V592" s="213">
        <v>1</v>
      </c>
      <c r="W592" s="119">
        <v>14</v>
      </c>
      <c r="X592" s="119">
        <v>27</v>
      </c>
      <c r="Y592" s="119">
        <v>38</v>
      </c>
      <c r="Z592" s="119">
        <v>44</v>
      </c>
      <c r="AA592" s="119">
        <v>46</v>
      </c>
      <c r="AB592" s="119">
        <v>53</v>
      </c>
      <c r="AC592" s="119">
        <v>63</v>
      </c>
      <c r="AD592" s="119">
        <v>70</v>
      </c>
      <c r="AE592" s="119">
        <v>72</v>
      </c>
      <c r="AF592" s="119">
        <v>79</v>
      </c>
      <c r="AN592" s="213">
        <v>50</v>
      </c>
      <c r="AO592" s="213">
        <v>513037.5</v>
      </c>
      <c r="AP592" s="213" t="s">
        <v>236</v>
      </c>
      <c r="AQ592" s="119" t="s">
        <v>238</v>
      </c>
      <c r="AS592" s="213" t="s">
        <v>238</v>
      </c>
      <c r="AT592" s="213">
        <v>0</v>
      </c>
      <c r="AU592" s="213">
        <v>2024</v>
      </c>
      <c r="AV592" s="213">
        <v>26</v>
      </c>
      <c r="AW592" s="214">
        <v>3272685</v>
      </c>
    </row>
    <row r="593" spans="22:49" ht="14.25" hidden="1" customHeight="1">
      <c r="V593" s="213">
        <v>1</v>
      </c>
      <c r="W593" s="119">
        <v>14</v>
      </c>
      <c r="X593" s="119">
        <v>27</v>
      </c>
      <c r="Y593" s="119">
        <v>38</v>
      </c>
      <c r="Z593" s="119">
        <v>44</v>
      </c>
      <c r="AA593" s="119">
        <v>46</v>
      </c>
      <c r="AB593" s="119">
        <v>53</v>
      </c>
      <c r="AC593" s="119">
        <v>63</v>
      </c>
      <c r="AD593" s="119">
        <v>70</v>
      </c>
      <c r="AE593" s="119">
        <v>72</v>
      </c>
      <c r="AF593" s="119">
        <v>79</v>
      </c>
      <c r="AN593" s="213">
        <v>51</v>
      </c>
      <c r="AO593" s="213">
        <v>526321.77</v>
      </c>
      <c r="AP593" s="213" t="s">
        <v>236</v>
      </c>
      <c r="AQ593" s="119" t="s">
        <v>238</v>
      </c>
      <c r="AS593" s="213" t="s">
        <v>238</v>
      </c>
      <c r="AT593" s="213">
        <v>0</v>
      </c>
      <c r="AU593" s="213">
        <v>2024</v>
      </c>
      <c r="AV593" s="213">
        <v>27</v>
      </c>
      <c r="AW593" s="214">
        <v>2454513</v>
      </c>
    </row>
    <row r="594" spans="22:49" ht="14.25" hidden="1" customHeight="1">
      <c r="V594" s="213">
        <v>1</v>
      </c>
      <c r="W594" s="119">
        <v>14</v>
      </c>
      <c r="X594" s="119">
        <v>27</v>
      </c>
      <c r="Y594" s="119">
        <v>38</v>
      </c>
      <c r="Z594" s="119">
        <v>44</v>
      </c>
      <c r="AA594" s="119">
        <v>46</v>
      </c>
      <c r="AB594" s="119">
        <v>53</v>
      </c>
      <c r="AC594" s="119">
        <v>63</v>
      </c>
      <c r="AD594" s="119">
        <v>70</v>
      </c>
      <c r="AE594" s="119">
        <v>72</v>
      </c>
      <c r="AF594" s="119">
        <v>79</v>
      </c>
      <c r="AN594" s="213">
        <v>52</v>
      </c>
      <c r="AO594" s="213">
        <v>539680.23</v>
      </c>
      <c r="AP594" s="213" t="s">
        <v>236</v>
      </c>
      <c r="AQ594" s="119" t="s">
        <v>238</v>
      </c>
      <c r="AS594" s="213" t="s">
        <v>238</v>
      </c>
      <c r="AT594" s="213">
        <v>0</v>
      </c>
      <c r="AU594" s="213">
        <v>2024</v>
      </c>
      <c r="AV594" s="213">
        <v>28</v>
      </c>
      <c r="AW594" s="214">
        <v>2045428</v>
      </c>
    </row>
    <row r="595" spans="22:49" ht="14.25" hidden="1" customHeight="1">
      <c r="V595" s="213">
        <v>1</v>
      </c>
      <c r="W595" s="119">
        <v>14</v>
      </c>
      <c r="X595" s="119">
        <v>27</v>
      </c>
      <c r="Y595" s="119">
        <v>38</v>
      </c>
      <c r="Z595" s="119">
        <v>44</v>
      </c>
      <c r="AA595" s="119">
        <v>46</v>
      </c>
      <c r="AB595" s="119">
        <v>53</v>
      </c>
      <c r="AC595" s="119">
        <v>63</v>
      </c>
      <c r="AD595" s="119">
        <v>70</v>
      </c>
      <c r="AE595" s="119">
        <v>72</v>
      </c>
      <c r="AF595" s="119">
        <v>79</v>
      </c>
      <c r="AN595" s="213">
        <v>53</v>
      </c>
      <c r="AO595" s="213">
        <v>553119.17000000004</v>
      </c>
      <c r="AP595" s="213" t="s">
        <v>236</v>
      </c>
      <c r="AQ595" s="119" t="s">
        <v>238</v>
      </c>
      <c r="AS595" s="213" t="s">
        <v>238</v>
      </c>
      <c r="AT595" s="213">
        <v>0</v>
      </c>
      <c r="AU595" s="213">
        <v>2024</v>
      </c>
      <c r="AV595" s="213">
        <v>29</v>
      </c>
      <c r="AW595" s="214">
        <v>1636341</v>
      </c>
    </row>
    <row r="596" spans="22:49" ht="14.25" hidden="1" customHeight="1">
      <c r="V596" s="213">
        <v>1</v>
      </c>
      <c r="W596" s="119">
        <v>14</v>
      </c>
      <c r="X596" s="119">
        <v>27</v>
      </c>
      <c r="Y596" s="119">
        <v>38</v>
      </c>
      <c r="Z596" s="119">
        <v>44</v>
      </c>
      <c r="AA596" s="119">
        <v>46</v>
      </c>
      <c r="AB596" s="119">
        <v>53</v>
      </c>
      <c r="AC596" s="119">
        <v>63</v>
      </c>
      <c r="AD596" s="119">
        <v>70</v>
      </c>
      <c r="AE596" s="119">
        <v>72</v>
      </c>
      <c r="AF596" s="119">
        <v>79</v>
      </c>
      <c r="AN596" s="213">
        <v>54</v>
      </c>
      <c r="AO596" s="213">
        <v>566630.23</v>
      </c>
      <c r="AP596" s="213" t="s">
        <v>236</v>
      </c>
      <c r="AQ596" s="119" t="s">
        <v>238</v>
      </c>
      <c r="AS596" s="213" t="s">
        <v>238</v>
      </c>
      <c r="AT596" s="213">
        <v>0</v>
      </c>
      <c r="AU596" s="213">
        <v>2024</v>
      </c>
      <c r="AV596" s="213">
        <v>30</v>
      </c>
      <c r="AW596" s="214">
        <v>818171</v>
      </c>
    </row>
    <row r="597" spans="22:49" ht="14.25" hidden="1" customHeight="1">
      <c r="V597" s="213">
        <v>1</v>
      </c>
      <c r="W597" s="119">
        <v>14</v>
      </c>
      <c r="X597" s="119">
        <v>27</v>
      </c>
      <c r="Y597" s="119">
        <v>38</v>
      </c>
      <c r="Z597" s="119">
        <v>44</v>
      </c>
      <c r="AA597" s="119">
        <v>46</v>
      </c>
      <c r="AB597" s="119">
        <v>53</v>
      </c>
      <c r="AC597" s="119">
        <v>63</v>
      </c>
      <c r="AD597" s="119">
        <v>70</v>
      </c>
      <c r="AE597" s="119">
        <v>72</v>
      </c>
      <c r="AF597" s="119">
        <v>79</v>
      </c>
      <c r="AN597" s="213">
        <v>55</v>
      </c>
      <c r="AO597" s="213">
        <v>580213.39</v>
      </c>
      <c r="AP597" s="213" t="s">
        <v>236</v>
      </c>
      <c r="AQ597" s="119" t="s">
        <v>238</v>
      </c>
      <c r="AS597" s="213" t="s">
        <v>238</v>
      </c>
      <c r="AT597" s="213">
        <v>0</v>
      </c>
      <c r="AU597" s="213">
        <v>2024</v>
      </c>
      <c r="AV597" s="213">
        <v>31</v>
      </c>
      <c r="AW597" s="214">
        <v>654537</v>
      </c>
    </row>
    <row r="598" spans="22:49" ht="14.25" hidden="1" customHeight="1">
      <c r="V598" s="213">
        <v>1</v>
      </c>
      <c r="W598" s="119">
        <v>14</v>
      </c>
      <c r="X598" s="119">
        <v>27</v>
      </c>
      <c r="Y598" s="119">
        <v>38</v>
      </c>
      <c r="Z598" s="119">
        <v>44</v>
      </c>
      <c r="AA598" s="119">
        <v>46</v>
      </c>
      <c r="AB598" s="119">
        <v>53</v>
      </c>
      <c r="AC598" s="119">
        <v>63</v>
      </c>
      <c r="AD598" s="119">
        <v>70</v>
      </c>
      <c r="AE598" s="119">
        <v>72</v>
      </c>
      <c r="AF598" s="119">
        <v>79</v>
      </c>
      <c r="AN598" s="213">
        <v>56</v>
      </c>
      <c r="AO598" s="213">
        <v>593867.62</v>
      </c>
      <c r="AP598" s="213" t="s">
        <v>236</v>
      </c>
      <c r="AQ598" s="119" t="s">
        <v>238</v>
      </c>
      <c r="AS598" s="213" t="s">
        <v>238</v>
      </c>
      <c r="AT598" s="213">
        <v>0</v>
      </c>
      <c r="AU598" s="213">
        <v>2024</v>
      </c>
      <c r="AV598" s="213">
        <v>32</v>
      </c>
      <c r="AW598" s="214">
        <v>490902</v>
      </c>
    </row>
    <row r="599" spans="22:49" ht="14.25" hidden="1" customHeight="1">
      <c r="V599" s="213">
        <v>1</v>
      </c>
      <c r="W599" s="119">
        <v>14</v>
      </c>
      <c r="X599" s="119">
        <v>27</v>
      </c>
      <c r="Y599" s="119">
        <v>38</v>
      </c>
      <c r="Z599" s="119">
        <v>44</v>
      </c>
      <c r="AA599" s="119">
        <v>46</v>
      </c>
      <c r="AB599" s="119">
        <v>53</v>
      </c>
      <c r="AC599" s="119">
        <v>63</v>
      </c>
      <c r="AD599" s="119">
        <v>70</v>
      </c>
      <c r="AE599" s="119">
        <v>72</v>
      </c>
      <c r="AF599" s="119">
        <v>79</v>
      </c>
      <c r="AN599" s="213">
        <v>57</v>
      </c>
      <c r="AO599" s="213">
        <v>607593.97</v>
      </c>
      <c r="AP599" s="213" t="s">
        <v>236</v>
      </c>
      <c r="AQ599" s="119" t="s">
        <v>238</v>
      </c>
      <c r="AS599" s="213" t="s">
        <v>238</v>
      </c>
      <c r="AT599" s="213">
        <v>0</v>
      </c>
      <c r="AU599" s="213">
        <v>2024</v>
      </c>
      <c r="AV599" s="213">
        <v>33</v>
      </c>
      <c r="AW599" s="214">
        <v>327269</v>
      </c>
    </row>
    <row r="600" spans="22:49" ht="14.25" hidden="1" customHeight="1">
      <c r="V600" s="213">
        <v>1</v>
      </c>
      <c r="W600" s="119">
        <v>14</v>
      </c>
      <c r="X600" s="119">
        <v>27</v>
      </c>
      <c r="Y600" s="119">
        <v>38</v>
      </c>
      <c r="Z600" s="119">
        <v>44</v>
      </c>
      <c r="AA600" s="119">
        <v>46</v>
      </c>
      <c r="AB600" s="119">
        <v>53</v>
      </c>
      <c r="AC600" s="119">
        <v>63</v>
      </c>
      <c r="AD600" s="119">
        <v>70</v>
      </c>
      <c r="AE600" s="119">
        <v>72</v>
      </c>
      <c r="AF600" s="119">
        <v>79</v>
      </c>
      <c r="AN600" s="213">
        <v>58</v>
      </c>
      <c r="AO600" s="213">
        <v>621392.42000000004</v>
      </c>
      <c r="AP600" s="213" t="s">
        <v>236</v>
      </c>
      <c r="AQ600" s="119" t="s">
        <v>238</v>
      </c>
      <c r="AS600" s="213" t="s">
        <v>238</v>
      </c>
      <c r="AT600" s="213">
        <v>0</v>
      </c>
      <c r="AU600" s="213">
        <v>2024</v>
      </c>
      <c r="AV600" s="213">
        <v>34</v>
      </c>
      <c r="AW600" s="214">
        <v>245452</v>
      </c>
    </row>
    <row r="601" spans="22:49" ht="14.25" hidden="1" customHeight="1">
      <c r="V601" s="213">
        <v>1</v>
      </c>
      <c r="W601" s="119">
        <v>14</v>
      </c>
      <c r="X601" s="119">
        <v>27</v>
      </c>
      <c r="Y601" s="119">
        <v>38</v>
      </c>
      <c r="Z601" s="119">
        <v>44</v>
      </c>
      <c r="AA601" s="119">
        <v>46</v>
      </c>
      <c r="AB601" s="119">
        <v>53</v>
      </c>
      <c r="AC601" s="119">
        <v>63</v>
      </c>
      <c r="AD601" s="119">
        <v>70</v>
      </c>
      <c r="AE601" s="119">
        <v>72</v>
      </c>
      <c r="AF601" s="119">
        <v>79</v>
      </c>
      <c r="AN601" s="213">
        <v>59</v>
      </c>
      <c r="AO601" s="213">
        <v>635259.85</v>
      </c>
      <c r="AP601" s="213" t="s">
        <v>236</v>
      </c>
      <c r="AQ601" s="119" t="s">
        <v>238</v>
      </c>
      <c r="AS601" s="213" t="s">
        <v>238</v>
      </c>
      <c r="AT601" s="213">
        <v>0</v>
      </c>
      <c r="AU601" s="213">
        <v>2024</v>
      </c>
      <c r="AV601" s="213">
        <v>35</v>
      </c>
      <c r="AW601" s="214">
        <v>163634</v>
      </c>
    </row>
    <row r="602" spans="22:49" ht="14.25" hidden="1" customHeight="1">
      <c r="V602" s="213">
        <v>1</v>
      </c>
      <c r="W602" s="119">
        <v>14</v>
      </c>
      <c r="X602" s="119">
        <v>27</v>
      </c>
      <c r="Y602" s="119">
        <v>38</v>
      </c>
      <c r="Z602" s="119">
        <v>44</v>
      </c>
      <c r="AA602" s="119">
        <v>46</v>
      </c>
      <c r="AB602" s="119">
        <v>53</v>
      </c>
      <c r="AC602" s="119">
        <v>63</v>
      </c>
      <c r="AD602" s="119">
        <v>70</v>
      </c>
      <c r="AE602" s="119">
        <v>72</v>
      </c>
      <c r="AF602" s="119">
        <v>79</v>
      </c>
      <c r="AN602" s="213">
        <v>60</v>
      </c>
      <c r="AO602" s="213">
        <v>649193.13</v>
      </c>
      <c r="AP602" s="213" t="s">
        <v>236</v>
      </c>
      <c r="AQ602" s="119" t="s">
        <v>238</v>
      </c>
      <c r="AS602" s="213" t="s">
        <v>238</v>
      </c>
      <c r="AT602" s="213">
        <v>0</v>
      </c>
      <c r="AU602" s="213">
        <v>2024</v>
      </c>
      <c r="AV602" s="213">
        <v>36</v>
      </c>
      <c r="AW602" s="214">
        <v>81818</v>
      </c>
    </row>
    <row r="603" spans="22:49" ht="14.25" hidden="1" customHeight="1">
      <c r="V603" s="213">
        <v>1</v>
      </c>
      <c r="W603" s="119">
        <v>14</v>
      </c>
      <c r="X603" s="119">
        <v>27</v>
      </c>
      <c r="Y603" s="119">
        <v>38</v>
      </c>
      <c r="Z603" s="119">
        <v>44</v>
      </c>
      <c r="AA603" s="119">
        <v>46</v>
      </c>
      <c r="AB603" s="119">
        <v>53</v>
      </c>
      <c r="AC603" s="119">
        <v>63</v>
      </c>
      <c r="AD603" s="119">
        <v>70</v>
      </c>
      <c r="AE603" s="119">
        <v>72</v>
      </c>
      <c r="AF603" s="119">
        <v>79</v>
      </c>
      <c r="AN603" s="213">
        <v>61</v>
      </c>
      <c r="AO603" s="213">
        <v>663196.42000000004</v>
      </c>
      <c r="AP603" s="213" t="s">
        <v>236</v>
      </c>
      <c r="AQ603" s="119" t="s">
        <v>238</v>
      </c>
    </row>
    <row r="604" spans="22:49" ht="14.25" hidden="1" customHeight="1">
      <c r="V604" s="213">
        <v>1</v>
      </c>
      <c r="W604" s="119">
        <v>14</v>
      </c>
      <c r="X604" s="119">
        <v>27</v>
      </c>
      <c r="Y604" s="119">
        <v>38</v>
      </c>
      <c r="Z604" s="119">
        <v>44</v>
      </c>
      <c r="AA604" s="119">
        <v>46</v>
      </c>
      <c r="AB604" s="119">
        <v>53</v>
      </c>
      <c r="AC604" s="119">
        <v>63</v>
      </c>
      <c r="AD604" s="119">
        <v>70</v>
      </c>
      <c r="AE604" s="119">
        <v>72</v>
      </c>
      <c r="AF604" s="119">
        <v>79</v>
      </c>
      <c r="AN604" s="213">
        <v>62</v>
      </c>
      <c r="AO604" s="213">
        <v>677264.51</v>
      </c>
      <c r="AP604" s="213" t="s">
        <v>236</v>
      </c>
      <c r="AQ604" s="119" t="s">
        <v>238</v>
      </c>
    </row>
    <row r="605" spans="22:49" ht="14.25" hidden="1" customHeight="1">
      <c r="V605" s="213">
        <v>1</v>
      </c>
      <c r="W605" s="119">
        <v>14</v>
      </c>
      <c r="X605" s="119">
        <v>27</v>
      </c>
      <c r="Y605" s="119">
        <v>38</v>
      </c>
      <c r="Z605" s="119">
        <v>44</v>
      </c>
      <c r="AA605" s="119">
        <v>46</v>
      </c>
      <c r="AB605" s="119">
        <v>53</v>
      </c>
      <c r="AC605" s="119">
        <v>63</v>
      </c>
      <c r="AD605" s="119">
        <v>70</v>
      </c>
      <c r="AE605" s="119">
        <v>72</v>
      </c>
      <c r="AF605" s="119">
        <v>79</v>
      </c>
      <c r="AN605" s="213">
        <v>63</v>
      </c>
      <c r="AO605" s="213">
        <v>691402.63</v>
      </c>
      <c r="AP605" s="213" t="s">
        <v>236</v>
      </c>
      <c r="AQ605" s="119" t="s">
        <v>238</v>
      </c>
    </row>
    <row r="606" spans="22:49" ht="14.25" hidden="1" customHeight="1">
      <c r="V606" s="213">
        <v>1</v>
      </c>
      <c r="W606" s="119">
        <v>14</v>
      </c>
      <c r="X606" s="119">
        <v>27</v>
      </c>
      <c r="Y606" s="119">
        <v>38</v>
      </c>
      <c r="Z606" s="119">
        <v>44</v>
      </c>
      <c r="AA606" s="119">
        <v>46</v>
      </c>
      <c r="AB606" s="119">
        <v>53</v>
      </c>
      <c r="AC606" s="119">
        <v>63</v>
      </c>
      <c r="AD606" s="119">
        <v>70</v>
      </c>
      <c r="AE606" s="119">
        <v>72</v>
      </c>
      <c r="AF606" s="119">
        <v>79</v>
      </c>
      <c r="AN606" s="213">
        <v>64</v>
      </c>
      <c r="AO606" s="213">
        <v>705603.45</v>
      </c>
      <c r="AP606" s="213" t="s">
        <v>236</v>
      </c>
      <c r="AQ606" s="119" t="s">
        <v>238</v>
      </c>
    </row>
    <row r="607" spans="22:49" ht="14.25" hidden="1" customHeight="1">
      <c r="V607" s="213">
        <v>1</v>
      </c>
      <c r="W607" s="119">
        <v>14</v>
      </c>
      <c r="X607" s="119">
        <v>27</v>
      </c>
      <c r="Y607" s="119">
        <v>38</v>
      </c>
      <c r="Z607" s="119">
        <v>44</v>
      </c>
      <c r="AA607" s="119">
        <v>46</v>
      </c>
      <c r="AB607" s="119">
        <v>53</v>
      </c>
      <c r="AC607" s="119">
        <v>63</v>
      </c>
      <c r="AD607" s="119">
        <v>70</v>
      </c>
      <c r="AE607" s="119">
        <v>72</v>
      </c>
      <c r="AF607" s="119">
        <v>79</v>
      </c>
      <c r="AN607" s="213">
        <v>65</v>
      </c>
      <c r="AO607" s="213">
        <v>719869.06</v>
      </c>
      <c r="AP607" s="213" t="s">
        <v>236</v>
      </c>
      <c r="AQ607" s="119" t="s">
        <v>238</v>
      </c>
    </row>
    <row r="608" spans="22:49" ht="14.25" hidden="1" customHeight="1">
      <c r="V608" s="213">
        <v>1</v>
      </c>
      <c r="W608" s="119">
        <v>14</v>
      </c>
      <c r="X608" s="119">
        <v>27</v>
      </c>
      <c r="Y608" s="119">
        <v>38</v>
      </c>
      <c r="Z608" s="119">
        <v>44</v>
      </c>
      <c r="AA608" s="119">
        <v>46</v>
      </c>
      <c r="AB608" s="119">
        <v>53</v>
      </c>
      <c r="AC608" s="119">
        <v>63</v>
      </c>
      <c r="AD608" s="119">
        <v>70</v>
      </c>
      <c r="AE608" s="119">
        <v>72</v>
      </c>
      <c r="AF608" s="119">
        <v>79</v>
      </c>
      <c r="AN608" s="213">
        <v>66</v>
      </c>
      <c r="AO608" s="213">
        <v>734198.43</v>
      </c>
      <c r="AP608" s="213" t="s">
        <v>236</v>
      </c>
      <c r="AQ608" s="119" t="s">
        <v>238</v>
      </c>
    </row>
    <row r="609" spans="22:43" ht="14.25" hidden="1" customHeight="1">
      <c r="V609" s="213">
        <v>1</v>
      </c>
      <c r="W609" s="119">
        <v>14</v>
      </c>
      <c r="X609" s="119">
        <v>27</v>
      </c>
      <c r="Y609" s="119">
        <v>38</v>
      </c>
      <c r="Z609" s="119">
        <v>44</v>
      </c>
      <c r="AA609" s="119">
        <v>46</v>
      </c>
      <c r="AB609" s="119">
        <v>53</v>
      </c>
      <c r="AC609" s="119">
        <v>63</v>
      </c>
      <c r="AD609" s="119">
        <v>70</v>
      </c>
      <c r="AE609" s="119">
        <v>72</v>
      </c>
      <c r="AF609" s="119">
        <v>79</v>
      </c>
      <c r="AN609" s="213">
        <v>67</v>
      </c>
      <c r="AO609" s="213">
        <v>748591.54</v>
      </c>
      <c r="AP609" s="213" t="s">
        <v>236</v>
      </c>
      <c r="AQ609" s="119" t="s">
        <v>238</v>
      </c>
    </row>
    <row r="610" spans="22:43" ht="14.25" hidden="1" customHeight="1">
      <c r="V610" s="213">
        <v>1</v>
      </c>
      <c r="W610" s="119">
        <v>14</v>
      </c>
      <c r="X610" s="119">
        <v>27</v>
      </c>
      <c r="Y610" s="119">
        <v>38</v>
      </c>
      <c r="Z610" s="119">
        <v>44</v>
      </c>
      <c r="AA610" s="119">
        <v>46</v>
      </c>
      <c r="AB610" s="119">
        <v>53</v>
      </c>
      <c r="AC610" s="119">
        <v>63</v>
      </c>
      <c r="AD610" s="119">
        <v>70</v>
      </c>
      <c r="AE610" s="119">
        <v>72</v>
      </c>
      <c r="AF610" s="119">
        <v>79</v>
      </c>
      <c r="AN610" s="213">
        <v>68</v>
      </c>
      <c r="AO610" s="213">
        <v>763049.46</v>
      </c>
      <c r="AP610" s="213" t="s">
        <v>236</v>
      </c>
      <c r="AQ610" s="119" t="s">
        <v>238</v>
      </c>
    </row>
    <row r="611" spans="22:43" ht="14.25" hidden="1" customHeight="1">
      <c r="V611" s="213">
        <v>1</v>
      </c>
      <c r="W611" s="119">
        <v>14</v>
      </c>
      <c r="X611" s="119">
        <v>27</v>
      </c>
      <c r="Y611" s="119">
        <v>38</v>
      </c>
      <c r="Z611" s="119">
        <v>44</v>
      </c>
      <c r="AA611" s="119">
        <v>46</v>
      </c>
      <c r="AB611" s="119">
        <v>53</v>
      </c>
      <c r="AC611" s="119">
        <v>63</v>
      </c>
      <c r="AD611" s="119">
        <v>70</v>
      </c>
      <c r="AE611" s="119">
        <v>72</v>
      </c>
      <c r="AF611" s="119">
        <v>79</v>
      </c>
      <c r="AN611" s="213">
        <v>69</v>
      </c>
      <c r="AO611" s="213">
        <v>777567.99</v>
      </c>
      <c r="AP611" s="213" t="s">
        <v>236</v>
      </c>
      <c r="AQ611" s="119" t="s">
        <v>238</v>
      </c>
    </row>
    <row r="612" spans="22:43" ht="14.25" hidden="1" customHeight="1">
      <c r="V612" s="213">
        <v>1</v>
      </c>
      <c r="W612" s="119">
        <v>14</v>
      </c>
      <c r="X612" s="119">
        <v>27</v>
      </c>
      <c r="Y612" s="119">
        <v>38</v>
      </c>
      <c r="Z612" s="119">
        <v>44</v>
      </c>
      <c r="AA612" s="119">
        <v>46</v>
      </c>
      <c r="AB612" s="119">
        <v>53</v>
      </c>
      <c r="AC612" s="119">
        <v>63</v>
      </c>
      <c r="AD612" s="119">
        <v>70</v>
      </c>
      <c r="AE612" s="119">
        <v>72</v>
      </c>
      <c r="AF612" s="119">
        <v>79</v>
      </c>
      <c r="AN612" s="213">
        <v>70</v>
      </c>
      <c r="AO612" s="213">
        <v>792146.09</v>
      </c>
      <c r="AP612" s="213" t="s">
        <v>236</v>
      </c>
      <c r="AQ612" s="119" t="s">
        <v>238</v>
      </c>
    </row>
    <row r="613" spans="22:43" ht="14.25" hidden="1" customHeight="1">
      <c r="V613" s="213">
        <v>1</v>
      </c>
      <c r="W613" s="119">
        <v>14</v>
      </c>
      <c r="X613" s="119">
        <v>27</v>
      </c>
      <c r="Y613" s="119">
        <v>38</v>
      </c>
      <c r="Z613" s="119">
        <v>44</v>
      </c>
      <c r="AA613" s="119">
        <v>46</v>
      </c>
      <c r="AB613" s="119">
        <v>53</v>
      </c>
      <c r="AC613" s="119">
        <v>63</v>
      </c>
      <c r="AD613" s="119">
        <v>70</v>
      </c>
      <c r="AE613" s="119">
        <v>72</v>
      </c>
      <c r="AF613" s="119">
        <v>79</v>
      </c>
      <c r="AN613" s="213">
        <v>71</v>
      </c>
      <c r="AO613" s="213">
        <v>806787.94</v>
      </c>
      <c r="AP613" s="213" t="s">
        <v>236</v>
      </c>
      <c r="AQ613" s="119" t="s">
        <v>238</v>
      </c>
    </row>
    <row r="614" spans="22:43" ht="14.25" hidden="1" customHeight="1">
      <c r="V614" s="213">
        <v>1</v>
      </c>
      <c r="W614" s="119">
        <v>14</v>
      </c>
      <c r="X614" s="119">
        <v>27</v>
      </c>
      <c r="Y614" s="119">
        <v>38</v>
      </c>
      <c r="Z614" s="119">
        <v>44</v>
      </c>
      <c r="AA614" s="119">
        <v>46</v>
      </c>
      <c r="AB614" s="119">
        <v>53</v>
      </c>
      <c r="AC614" s="119">
        <v>63</v>
      </c>
      <c r="AD614" s="119">
        <v>70</v>
      </c>
      <c r="AE614" s="119">
        <v>72</v>
      </c>
      <c r="AF614" s="119">
        <v>79</v>
      </c>
      <c r="AN614" s="213">
        <v>72</v>
      </c>
      <c r="AO614" s="213">
        <v>821489.36</v>
      </c>
      <c r="AP614" s="213" t="s">
        <v>236</v>
      </c>
      <c r="AQ614" s="119" t="s">
        <v>238</v>
      </c>
    </row>
    <row r="615" spans="22:43" ht="14.25" hidden="1" customHeight="1">
      <c r="V615" s="213">
        <v>1</v>
      </c>
      <c r="W615" s="119">
        <v>14</v>
      </c>
      <c r="X615" s="119">
        <v>27</v>
      </c>
      <c r="Y615" s="119">
        <v>38</v>
      </c>
      <c r="Z615" s="119">
        <v>44</v>
      </c>
      <c r="AA615" s="119">
        <v>46</v>
      </c>
      <c r="AB615" s="119">
        <v>53</v>
      </c>
      <c r="AC615" s="119">
        <v>63</v>
      </c>
      <c r="AD615" s="119">
        <v>70</v>
      </c>
      <c r="AE615" s="119">
        <v>72</v>
      </c>
      <c r="AF615" s="119">
        <v>79</v>
      </c>
      <c r="AN615" s="213">
        <v>73</v>
      </c>
      <c r="AO615" s="213">
        <v>836250.35</v>
      </c>
      <c r="AP615" s="213" t="s">
        <v>236</v>
      </c>
      <c r="AQ615" s="119" t="s">
        <v>238</v>
      </c>
    </row>
    <row r="616" spans="22:43" ht="14.25" hidden="1" customHeight="1">
      <c r="V616" s="213">
        <v>1</v>
      </c>
      <c r="W616" s="119">
        <v>14</v>
      </c>
      <c r="X616" s="119">
        <v>27</v>
      </c>
      <c r="Y616" s="119">
        <v>38</v>
      </c>
      <c r="Z616" s="119">
        <v>44</v>
      </c>
      <c r="AA616" s="119">
        <v>46</v>
      </c>
      <c r="AB616" s="119">
        <v>53</v>
      </c>
      <c r="AC616" s="119">
        <v>63</v>
      </c>
      <c r="AD616" s="119">
        <v>70</v>
      </c>
      <c r="AE616" s="119">
        <v>72</v>
      </c>
      <c r="AF616" s="119">
        <v>79</v>
      </c>
      <c r="AN616" s="213">
        <v>74</v>
      </c>
      <c r="AO616" s="213">
        <v>851066.73</v>
      </c>
      <c r="AP616" s="213" t="s">
        <v>236</v>
      </c>
      <c r="AQ616" s="119" t="s">
        <v>238</v>
      </c>
    </row>
    <row r="617" spans="22:43" ht="14.25" hidden="1" customHeight="1">
      <c r="V617" s="213">
        <v>1</v>
      </c>
      <c r="W617" s="119">
        <v>14</v>
      </c>
      <c r="X617" s="119">
        <v>27</v>
      </c>
      <c r="Y617" s="119">
        <v>38</v>
      </c>
      <c r="Z617" s="119">
        <v>44</v>
      </c>
      <c r="AA617" s="119">
        <v>46</v>
      </c>
      <c r="AB617" s="119">
        <v>53</v>
      </c>
      <c r="AC617" s="119">
        <v>63</v>
      </c>
      <c r="AD617" s="119">
        <v>70</v>
      </c>
      <c r="AE617" s="119">
        <v>72</v>
      </c>
      <c r="AF617" s="119">
        <v>79</v>
      </c>
      <c r="AN617" s="213">
        <v>75</v>
      </c>
      <c r="AO617" s="213">
        <v>865944.78</v>
      </c>
      <c r="AP617" s="213" t="s">
        <v>236</v>
      </c>
      <c r="AQ617" s="119" t="s">
        <v>238</v>
      </c>
    </row>
    <row r="618" spans="22:43" ht="14.25" hidden="1" customHeight="1">
      <c r="V618" s="213">
        <v>1</v>
      </c>
      <c r="W618" s="119">
        <v>14</v>
      </c>
      <c r="X618" s="119">
        <v>27</v>
      </c>
      <c r="Y618" s="119">
        <v>38</v>
      </c>
      <c r="Z618" s="119">
        <v>44</v>
      </c>
      <c r="AA618" s="119">
        <v>46</v>
      </c>
      <c r="AB618" s="119">
        <v>53</v>
      </c>
      <c r="AC618" s="119">
        <v>63</v>
      </c>
      <c r="AD618" s="119">
        <v>70</v>
      </c>
      <c r="AE618" s="119">
        <v>72</v>
      </c>
      <c r="AF618" s="119">
        <v>79</v>
      </c>
      <c r="AN618" s="213">
        <v>76</v>
      </c>
      <c r="AO618" s="213">
        <v>880880.3</v>
      </c>
      <c r="AP618" s="213" t="s">
        <v>236</v>
      </c>
      <c r="AQ618" s="119" t="s">
        <v>238</v>
      </c>
    </row>
    <row r="619" spans="22:43" ht="14.25" hidden="1" customHeight="1">
      <c r="V619" s="213">
        <v>1</v>
      </c>
      <c r="W619" s="119">
        <v>14</v>
      </c>
      <c r="X619" s="119">
        <v>27</v>
      </c>
      <c r="Y619" s="119">
        <v>38</v>
      </c>
      <c r="Z619" s="119">
        <v>44</v>
      </c>
      <c r="AA619" s="119">
        <v>46</v>
      </c>
      <c r="AB619" s="119">
        <v>53</v>
      </c>
      <c r="AC619" s="119">
        <v>63</v>
      </c>
      <c r="AD619" s="119">
        <v>70</v>
      </c>
      <c r="AE619" s="119">
        <v>72</v>
      </c>
      <c r="AF619" s="119">
        <v>79</v>
      </c>
      <c r="AN619" s="213">
        <v>77</v>
      </c>
      <c r="AO619" s="213">
        <v>895873.31</v>
      </c>
      <c r="AP619" s="213" t="s">
        <v>236</v>
      </c>
      <c r="AQ619" s="119" t="s">
        <v>238</v>
      </c>
    </row>
    <row r="620" spans="22:43" ht="14.25" hidden="1" customHeight="1">
      <c r="V620" s="213">
        <v>1</v>
      </c>
      <c r="W620" s="119">
        <v>14</v>
      </c>
      <c r="X620" s="119">
        <v>27</v>
      </c>
      <c r="Y620" s="119">
        <v>38</v>
      </c>
      <c r="Z620" s="119">
        <v>44</v>
      </c>
      <c r="AA620" s="119">
        <v>46</v>
      </c>
      <c r="AB620" s="119">
        <v>53</v>
      </c>
      <c r="AC620" s="119">
        <v>63</v>
      </c>
      <c r="AD620" s="119">
        <v>70</v>
      </c>
      <c r="AE620" s="119">
        <v>72</v>
      </c>
      <c r="AF620" s="119">
        <v>79</v>
      </c>
      <c r="AN620" s="213">
        <v>78</v>
      </c>
      <c r="AO620" s="213">
        <v>910922.75</v>
      </c>
      <c r="AP620" s="213" t="s">
        <v>236</v>
      </c>
      <c r="AQ620" s="119" t="s">
        <v>238</v>
      </c>
    </row>
    <row r="621" spans="22:43" ht="14.25" hidden="1" customHeight="1">
      <c r="V621" s="213">
        <v>1</v>
      </c>
      <c r="W621" s="119">
        <v>14</v>
      </c>
      <c r="X621" s="119">
        <v>27</v>
      </c>
      <c r="Y621" s="119">
        <v>38</v>
      </c>
      <c r="Z621" s="119">
        <v>44</v>
      </c>
      <c r="AA621" s="119">
        <v>46</v>
      </c>
      <c r="AB621" s="119">
        <v>53</v>
      </c>
      <c r="AC621" s="119">
        <v>63</v>
      </c>
      <c r="AD621" s="119">
        <v>70</v>
      </c>
      <c r="AE621" s="119">
        <v>72</v>
      </c>
      <c r="AF621" s="119">
        <v>79</v>
      </c>
      <c r="AN621" s="213">
        <v>79</v>
      </c>
      <c r="AO621" s="213">
        <v>926027.58</v>
      </c>
      <c r="AP621" s="213" t="s">
        <v>236</v>
      </c>
      <c r="AQ621" s="119" t="s">
        <v>238</v>
      </c>
    </row>
    <row r="622" spans="22:43" ht="14.25" hidden="1" customHeight="1">
      <c r="V622" s="213">
        <v>1</v>
      </c>
      <c r="W622" s="119">
        <v>14</v>
      </c>
      <c r="X622" s="119">
        <v>27</v>
      </c>
      <c r="Y622" s="119">
        <v>38</v>
      </c>
      <c r="Z622" s="119">
        <v>44</v>
      </c>
      <c r="AA622" s="119">
        <v>46</v>
      </c>
      <c r="AB622" s="119">
        <v>53</v>
      </c>
      <c r="AC622" s="119">
        <v>63</v>
      </c>
      <c r="AD622" s="119">
        <v>70</v>
      </c>
      <c r="AE622" s="119">
        <v>72</v>
      </c>
      <c r="AF622" s="119">
        <v>79</v>
      </c>
      <c r="AN622" s="213">
        <v>80</v>
      </c>
      <c r="AO622" s="213">
        <v>941185.71</v>
      </c>
      <c r="AP622" s="213" t="s">
        <v>236</v>
      </c>
      <c r="AQ622" s="119" t="s">
        <v>238</v>
      </c>
    </row>
    <row r="623" spans="22:43" ht="14.25" hidden="1" customHeight="1">
      <c r="V623" s="213">
        <v>1</v>
      </c>
      <c r="W623" s="119">
        <v>14</v>
      </c>
      <c r="X623" s="119">
        <v>27</v>
      </c>
      <c r="Y623" s="119">
        <v>38</v>
      </c>
      <c r="Z623" s="119">
        <v>44</v>
      </c>
      <c r="AA623" s="119">
        <v>46</v>
      </c>
      <c r="AB623" s="119">
        <v>53</v>
      </c>
      <c r="AC623" s="119">
        <v>63</v>
      </c>
      <c r="AD623" s="119">
        <v>70</v>
      </c>
      <c r="AE623" s="119">
        <v>72</v>
      </c>
      <c r="AF623" s="119">
        <v>79</v>
      </c>
      <c r="AN623" s="213">
        <v>81</v>
      </c>
      <c r="AO623" s="213">
        <v>956403.41</v>
      </c>
      <c r="AP623" s="213" t="s">
        <v>236</v>
      </c>
      <c r="AQ623" s="119" t="s">
        <v>238</v>
      </c>
    </row>
    <row r="624" spans="22:43" ht="14.25" hidden="1" customHeight="1">
      <c r="V624" s="213">
        <v>1</v>
      </c>
      <c r="W624" s="119">
        <v>14</v>
      </c>
      <c r="X624" s="119">
        <v>27</v>
      </c>
      <c r="Y624" s="119">
        <v>38</v>
      </c>
      <c r="Z624" s="119">
        <v>44</v>
      </c>
      <c r="AA624" s="119">
        <v>46</v>
      </c>
      <c r="AB624" s="119">
        <v>53</v>
      </c>
      <c r="AC624" s="119">
        <v>63</v>
      </c>
      <c r="AD624" s="119">
        <v>70</v>
      </c>
      <c r="AE624" s="119">
        <v>72</v>
      </c>
      <c r="AF624" s="119">
        <v>79</v>
      </c>
      <c r="AN624" s="213">
        <v>82</v>
      </c>
      <c r="AO624" s="213">
        <v>971674.41</v>
      </c>
      <c r="AP624" s="213" t="s">
        <v>236</v>
      </c>
      <c r="AQ624" s="119" t="s">
        <v>238</v>
      </c>
    </row>
    <row r="625" spans="22:43" ht="14.25" hidden="1" customHeight="1">
      <c r="V625" s="213">
        <v>1</v>
      </c>
      <c r="W625" s="119">
        <v>14</v>
      </c>
      <c r="X625" s="119">
        <v>27</v>
      </c>
      <c r="Y625" s="119">
        <v>38</v>
      </c>
      <c r="Z625" s="119">
        <v>44</v>
      </c>
      <c r="AA625" s="119">
        <v>46</v>
      </c>
      <c r="AB625" s="119">
        <v>53</v>
      </c>
      <c r="AC625" s="119">
        <v>63</v>
      </c>
      <c r="AD625" s="119">
        <v>70</v>
      </c>
      <c r="AE625" s="119">
        <v>72</v>
      </c>
      <c r="AF625" s="119">
        <v>79</v>
      </c>
      <c r="AN625" s="213">
        <v>83</v>
      </c>
      <c r="AO625" s="213">
        <v>987002.89</v>
      </c>
      <c r="AP625" s="213" t="s">
        <v>236</v>
      </c>
      <c r="AQ625" s="119" t="s">
        <v>238</v>
      </c>
    </row>
    <row r="626" spans="22:43" ht="14.25" hidden="1" customHeight="1">
      <c r="V626" s="213">
        <v>1</v>
      </c>
      <c r="W626" s="119">
        <v>14</v>
      </c>
      <c r="X626" s="119">
        <v>27</v>
      </c>
      <c r="Y626" s="119">
        <v>38</v>
      </c>
      <c r="Z626" s="119">
        <v>44</v>
      </c>
      <c r="AA626" s="119">
        <v>46</v>
      </c>
      <c r="AB626" s="119">
        <v>53</v>
      </c>
      <c r="AC626" s="119">
        <v>63</v>
      </c>
      <c r="AD626" s="119">
        <v>70</v>
      </c>
      <c r="AE626" s="119">
        <v>72</v>
      </c>
      <c r="AF626" s="119">
        <v>79</v>
      </c>
      <c r="AN626" s="213">
        <v>84</v>
      </c>
      <c r="AO626" s="213">
        <v>1002382.58</v>
      </c>
      <c r="AP626" s="213" t="s">
        <v>236</v>
      </c>
      <c r="AQ626" s="119" t="s">
        <v>238</v>
      </c>
    </row>
    <row r="627" spans="22:43" ht="14.25" hidden="1" customHeight="1">
      <c r="V627" s="213">
        <v>1</v>
      </c>
      <c r="W627" s="119">
        <v>14</v>
      </c>
      <c r="X627" s="119">
        <v>27</v>
      </c>
      <c r="Y627" s="119">
        <v>38</v>
      </c>
      <c r="Z627" s="119">
        <v>44</v>
      </c>
      <c r="AA627" s="119">
        <v>46</v>
      </c>
      <c r="AB627" s="119">
        <v>53</v>
      </c>
      <c r="AC627" s="119">
        <v>63</v>
      </c>
      <c r="AD627" s="119">
        <v>70</v>
      </c>
      <c r="AE627" s="119">
        <v>72</v>
      </c>
      <c r="AF627" s="119">
        <v>79</v>
      </c>
      <c r="AN627" s="213">
        <v>85</v>
      </c>
      <c r="AO627" s="213">
        <v>1017814.53</v>
      </c>
      <c r="AP627" s="213" t="s">
        <v>236</v>
      </c>
      <c r="AQ627" s="119" t="s">
        <v>238</v>
      </c>
    </row>
    <row r="628" spans="22:43" ht="14.25" hidden="1" customHeight="1">
      <c r="V628" s="213">
        <v>1</v>
      </c>
      <c r="W628" s="119">
        <v>14</v>
      </c>
      <c r="X628" s="119">
        <v>27</v>
      </c>
      <c r="Y628" s="119">
        <v>38</v>
      </c>
      <c r="Z628" s="119">
        <v>44</v>
      </c>
      <c r="AA628" s="119">
        <v>46</v>
      </c>
      <c r="AB628" s="119">
        <v>53</v>
      </c>
      <c r="AC628" s="119">
        <v>63</v>
      </c>
      <c r="AD628" s="119">
        <v>70</v>
      </c>
      <c r="AE628" s="119">
        <v>72</v>
      </c>
      <c r="AF628" s="119">
        <v>79</v>
      </c>
      <c r="AN628" s="213">
        <v>86</v>
      </c>
      <c r="AO628" s="213">
        <v>1033299.78</v>
      </c>
      <c r="AP628" s="213" t="s">
        <v>236</v>
      </c>
      <c r="AQ628" s="119" t="s">
        <v>238</v>
      </c>
    </row>
    <row r="629" spans="22:43" ht="14.25" hidden="1" customHeight="1">
      <c r="V629" s="213">
        <v>1</v>
      </c>
      <c r="W629" s="119">
        <v>14</v>
      </c>
      <c r="X629" s="119">
        <v>27</v>
      </c>
      <c r="Y629" s="119">
        <v>38</v>
      </c>
      <c r="Z629" s="119">
        <v>44</v>
      </c>
      <c r="AA629" s="119">
        <v>46</v>
      </c>
      <c r="AB629" s="119">
        <v>53</v>
      </c>
      <c r="AC629" s="119">
        <v>63</v>
      </c>
      <c r="AD629" s="119">
        <v>70</v>
      </c>
      <c r="AE629" s="119">
        <v>72</v>
      </c>
      <c r="AF629" s="119">
        <v>79</v>
      </c>
      <c r="AN629" s="213">
        <v>87</v>
      </c>
      <c r="AO629" s="213">
        <v>1048837.28</v>
      </c>
      <c r="AP629" s="213" t="s">
        <v>236</v>
      </c>
      <c r="AQ629" s="119" t="s">
        <v>238</v>
      </c>
    </row>
    <row r="630" spans="22:43" ht="14.25" hidden="1" customHeight="1">
      <c r="V630" s="213">
        <v>1</v>
      </c>
      <c r="W630" s="119">
        <v>14</v>
      </c>
      <c r="X630" s="119">
        <v>27</v>
      </c>
      <c r="Y630" s="119">
        <v>38</v>
      </c>
      <c r="Z630" s="119">
        <v>44</v>
      </c>
      <c r="AA630" s="119">
        <v>46</v>
      </c>
      <c r="AB630" s="119">
        <v>53</v>
      </c>
      <c r="AC630" s="119">
        <v>63</v>
      </c>
      <c r="AD630" s="119">
        <v>70</v>
      </c>
      <c r="AE630" s="119">
        <v>72</v>
      </c>
      <c r="AF630" s="119">
        <v>79</v>
      </c>
      <c r="AN630" s="213">
        <v>88</v>
      </c>
      <c r="AO630" s="213">
        <v>1064429.1200000001</v>
      </c>
      <c r="AP630" s="213" t="s">
        <v>236</v>
      </c>
      <c r="AQ630" s="119" t="s">
        <v>238</v>
      </c>
    </row>
    <row r="631" spans="22:43" ht="14.25" hidden="1" customHeight="1">
      <c r="V631" s="213">
        <v>1</v>
      </c>
      <c r="W631" s="119">
        <v>14</v>
      </c>
      <c r="X631" s="119">
        <v>27</v>
      </c>
      <c r="Y631" s="119">
        <v>38</v>
      </c>
      <c r="Z631" s="119">
        <v>44</v>
      </c>
      <c r="AA631" s="119">
        <v>46</v>
      </c>
      <c r="AB631" s="119">
        <v>53</v>
      </c>
      <c r="AC631" s="119">
        <v>63</v>
      </c>
      <c r="AD631" s="119">
        <v>70</v>
      </c>
      <c r="AE631" s="119">
        <v>72</v>
      </c>
      <c r="AF631" s="119">
        <v>79</v>
      </c>
      <c r="AN631" s="213">
        <v>89</v>
      </c>
      <c r="AO631" s="213">
        <v>1080071.1399999999</v>
      </c>
      <c r="AP631" s="213" t="s">
        <v>236</v>
      </c>
      <c r="AQ631" s="119" t="s">
        <v>238</v>
      </c>
    </row>
    <row r="632" spans="22:43" ht="14.25" hidden="1" customHeight="1">
      <c r="V632" s="213">
        <v>1</v>
      </c>
      <c r="W632" s="119">
        <v>14</v>
      </c>
      <c r="X632" s="119">
        <v>27</v>
      </c>
      <c r="Y632" s="119">
        <v>38</v>
      </c>
      <c r="Z632" s="119">
        <v>44</v>
      </c>
      <c r="AA632" s="119">
        <v>46</v>
      </c>
      <c r="AB632" s="119">
        <v>53</v>
      </c>
      <c r="AC632" s="119">
        <v>63</v>
      </c>
      <c r="AD632" s="119">
        <v>70</v>
      </c>
      <c r="AE632" s="119">
        <v>72</v>
      </c>
      <c r="AF632" s="119">
        <v>79</v>
      </c>
      <c r="AN632" s="213">
        <v>90</v>
      </c>
      <c r="AO632" s="213">
        <v>1095763.31</v>
      </c>
      <c r="AP632" s="213" t="s">
        <v>236</v>
      </c>
      <c r="AQ632" s="119" t="s">
        <v>238</v>
      </c>
    </row>
    <row r="633" spans="22:43" ht="14.25" hidden="1" customHeight="1">
      <c r="V633" s="213">
        <v>1</v>
      </c>
      <c r="W633" s="119">
        <v>14</v>
      </c>
      <c r="X633" s="119">
        <v>27</v>
      </c>
      <c r="Y633" s="119">
        <v>38</v>
      </c>
      <c r="Z633" s="119">
        <v>44</v>
      </c>
      <c r="AA633" s="119">
        <v>46</v>
      </c>
      <c r="AB633" s="119">
        <v>53</v>
      </c>
      <c r="AC633" s="119">
        <v>63</v>
      </c>
      <c r="AD633" s="119">
        <v>70</v>
      </c>
      <c r="AE633" s="119">
        <v>72</v>
      </c>
      <c r="AF633" s="119">
        <v>79</v>
      </c>
      <c r="AN633" s="213">
        <v>91</v>
      </c>
      <c r="AO633" s="213">
        <v>1111509.83</v>
      </c>
      <c r="AP633" s="213" t="s">
        <v>236</v>
      </c>
      <c r="AQ633" s="119" t="s">
        <v>238</v>
      </c>
    </row>
    <row r="634" spans="22:43" ht="14.25" hidden="1" customHeight="1">
      <c r="V634" s="213">
        <v>1</v>
      </c>
      <c r="W634" s="119">
        <v>14</v>
      </c>
      <c r="X634" s="119">
        <v>27</v>
      </c>
      <c r="Y634" s="119">
        <v>38</v>
      </c>
      <c r="Z634" s="119">
        <v>44</v>
      </c>
      <c r="AA634" s="119">
        <v>46</v>
      </c>
      <c r="AB634" s="119">
        <v>53</v>
      </c>
      <c r="AC634" s="119">
        <v>63</v>
      </c>
      <c r="AD634" s="119">
        <v>70</v>
      </c>
      <c r="AE634" s="119">
        <v>72</v>
      </c>
      <c r="AF634" s="119">
        <v>79</v>
      </c>
      <c r="AN634" s="213">
        <v>92</v>
      </c>
      <c r="AO634" s="213">
        <v>1127303.3899999999</v>
      </c>
      <c r="AP634" s="213" t="s">
        <v>236</v>
      </c>
      <c r="AQ634" s="119" t="s">
        <v>238</v>
      </c>
    </row>
    <row r="635" spans="22:43" ht="14.25" hidden="1" customHeight="1">
      <c r="V635" s="213">
        <v>1</v>
      </c>
      <c r="W635" s="119">
        <v>14</v>
      </c>
      <c r="X635" s="119">
        <v>27</v>
      </c>
      <c r="Y635" s="119">
        <v>38</v>
      </c>
      <c r="Z635" s="119">
        <v>44</v>
      </c>
      <c r="AA635" s="119">
        <v>46</v>
      </c>
      <c r="AB635" s="119">
        <v>53</v>
      </c>
      <c r="AC635" s="119">
        <v>63</v>
      </c>
      <c r="AD635" s="119">
        <v>70</v>
      </c>
      <c r="AE635" s="119">
        <v>72</v>
      </c>
      <c r="AF635" s="119">
        <v>79</v>
      </c>
      <c r="AN635" s="213">
        <v>93</v>
      </c>
      <c r="AO635" s="213">
        <v>1143148.1499999999</v>
      </c>
      <c r="AP635" s="213" t="s">
        <v>236</v>
      </c>
      <c r="AQ635" s="119" t="s">
        <v>238</v>
      </c>
    </row>
    <row r="636" spans="22:43" ht="14.25" hidden="1" customHeight="1">
      <c r="V636" s="213">
        <v>1</v>
      </c>
      <c r="W636" s="119">
        <v>14</v>
      </c>
      <c r="X636" s="119">
        <v>27</v>
      </c>
      <c r="Y636" s="119">
        <v>38</v>
      </c>
      <c r="Z636" s="119">
        <v>44</v>
      </c>
      <c r="AA636" s="119">
        <v>46</v>
      </c>
      <c r="AB636" s="119">
        <v>53</v>
      </c>
      <c r="AC636" s="119">
        <v>63</v>
      </c>
      <c r="AD636" s="119">
        <v>70</v>
      </c>
      <c r="AE636" s="119">
        <v>72</v>
      </c>
      <c r="AF636" s="119">
        <v>79</v>
      </c>
      <c r="AN636" s="213">
        <v>94</v>
      </c>
      <c r="AO636" s="213">
        <v>1159042.03</v>
      </c>
      <c r="AP636" s="213" t="s">
        <v>236</v>
      </c>
      <c r="AQ636" s="119" t="s">
        <v>238</v>
      </c>
    </row>
    <row r="637" spans="22:43" ht="14.25" hidden="1" customHeight="1">
      <c r="V637" s="213">
        <v>1</v>
      </c>
      <c r="W637" s="119">
        <v>14</v>
      </c>
      <c r="X637" s="119">
        <v>27</v>
      </c>
      <c r="Y637" s="119">
        <v>38</v>
      </c>
      <c r="Z637" s="119">
        <v>44</v>
      </c>
      <c r="AA637" s="119">
        <v>46</v>
      </c>
      <c r="AB637" s="119">
        <v>53</v>
      </c>
      <c r="AC637" s="119">
        <v>63</v>
      </c>
      <c r="AD637" s="119">
        <v>70</v>
      </c>
      <c r="AE637" s="119">
        <v>72</v>
      </c>
      <c r="AF637" s="119">
        <v>79</v>
      </c>
      <c r="AN637" s="213">
        <v>95</v>
      </c>
      <c r="AO637" s="213">
        <v>1174983.98</v>
      </c>
      <c r="AP637" s="213" t="s">
        <v>236</v>
      </c>
      <c r="AQ637" s="119" t="s">
        <v>238</v>
      </c>
    </row>
    <row r="638" spans="22:43" ht="14.25" hidden="1" customHeight="1">
      <c r="V638" s="213">
        <v>1</v>
      </c>
      <c r="W638" s="119">
        <v>14</v>
      </c>
      <c r="X638" s="119">
        <v>27</v>
      </c>
      <c r="Y638" s="119">
        <v>38</v>
      </c>
      <c r="Z638" s="119">
        <v>44</v>
      </c>
      <c r="AA638" s="119">
        <v>46</v>
      </c>
      <c r="AB638" s="119">
        <v>53</v>
      </c>
      <c r="AC638" s="119">
        <v>63</v>
      </c>
      <c r="AD638" s="119">
        <v>70</v>
      </c>
      <c r="AE638" s="119">
        <v>72</v>
      </c>
      <c r="AF638" s="119">
        <v>79</v>
      </c>
      <c r="AN638" s="213">
        <v>96</v>
      </c>
      <c r="AO638" s="213">
        <v>1190977.1499999999</v>
      </c>
      <c r="AP638" s="213" t="s">
        <v>236</v>
      </c>
      <c r="AQ638" s="119" t="s">
        <v>238</v>
      </c>
    </row>
    <row r="639" spans="22:43" ht="14.25" hidden="1" customHeight="1">
      <c r="V639" s="213">
        <v>1</v>
      </c>
      <c r="W639" s="119">
        <v>14</v>
      </c>
      <c r="X639" s="119">
        <v>27</v>
      </c>
      <c r="Y639" s="119">
        <v>38</v>
      </c>
      <c r="Z639" s="119">
        <v>44</v>
      </c>
      <c r="AA639" s="119">
        <v>46</v>
      </c>
      <c r="AB639" s="119">
        <v>53</v>
      </c>
      <c r="AC639" s="119">
        <v>63</v>
      </c>
      <c r="AD639" s="119">
        <v>70</v>
      </c>
      <c r="AE639" s="119">
        <v>72</v>
      </c>
      <c r="AF639" s="119">
        <v>79</v>
      </c>
      <c r="AN639" s="213">
        <v>97</v>
      </c>
      <c r="AO639" s="213">
        <v>1207019.43</v>
      </c>
      <c r="AP639" s="213" t="s">
        <v>236</v>
      </c>
      <c r="AQ639" s="119" t="s">
        <v>238</v>
      </c>
    </row>
    <row r="640" spans="22:43" ht="14.25" hidden="1" customHeight="1">
      <c r="V640" s="213">
        <v>1</v>
      </c>
      <c r="W640" s="119">
        <v>14</v>
      </c>
      <c r="X640" s="119">
        <v>27</v>
      </c>
      <c r="Y640" s="119">
        <v>38</v>
      </c>
      <c r="Z640" s="119">
        <v>44</v>
      </c>
      <c r="AA640" s="119">
        <v>46</v>
      </c>
      <c r="AB640" s="119">
        <v>53</v>
      </c>
      <c r="AC640" s="119">
        <v>63</v>
      </c>
      <c r="AD640" s="119">
        <v>70</v>
      </c>
      <c r="AE640" s="119">
        <v>72</v>
      </c>
      <c r="AF640" s="119">
        <v>79</v>
      </c>
      <c r="AN640" s="213">
        <v>98</v>
      </c>
      <c r="AO640" s="213">
        <v>1223108.75</v>
      </c>
      <c r="AP640" s="213" t="s">
        <v>236</v>
      </c>
      <c r="AQ640" s="119" t="s">
        <v>238</v>
      </c>
    </row>
    <row r="641" spans="22:43" ht="14.25" hidden="1" customHeight="1">
      <c r="V641" s="213">
        <v>1</v>
      </c>
      <c r="W641" s="119">
        <v>14</v>
      </c>
      <c r="X641" s="119">
        <v>27</v>
      </c>
      <c r="Y641" s="119">
        <v>38</v>
      </c>
      <c r="Z641" s="119">
        <v>44</v>
      </c>
      <c r="AA641" s="119">
        <v>46</v>
      </c>
      <c r="AB641" s="119">
        <v>53</v>
      </c>
      <c r="AC641" s="119">
        <v>63</v>
      </c>
      <c r="AD641" s="119">
        <v>70</v>
      </c>
      <c r="AE641" s="119">
        <v>72</v>
      </c>
      <c r="AF641" s="119">
        <v>79</v>
      </c>
      <c r="AN641" s="213">
        <v>99</v>
      </c>
      <c r="AO641" s="213">
        <v>1239246.1399999999</v>
      </c>
      <c r="AP641" s="213" t="s">
        <v>236</v>
      </c>
      <c r="AQ641" s="119" t="s">
        <v>238</v>
      </c>
    </row>
    <row r="642" spans="22:43" ht="14.25" hidden="1" customHeight="1">
      <c r="V642" s="213">
        <v>6</v>
      </c>
      <c r="W642" s="119">
        <v>7</v>
      </c>
      <c r="X642" s="119">
        <v>12</v>
      </c>
      <c r="Y642" s="119">
        <v>13</v>
      </c>
      <c r="Z642" s="119">
        <v>29</v>
      </c>
      <c r="AA642" s="119">
        <v>39</v>
      </c>
      <c r="AB642" s="119">
        <v>41</v>
      </c>
      <c r="AC642" s="119">
        <v>42</v>
      </c>
      <c r="AD642" s="119">
        <v>43</v>
      </c>
      <c r="AE642" s="119">
        <v>45</v>
      </c>
      <c r="AF642" s="119">
        <v>49</v>
      </c>
      <c r="AG642" s="119">
        <v>50</v>
      </c>
      <c r="AH642" s="119">
        <v>51</v>
      </c>
      <c r="AI642" s="119">
        <v>52</v>
      </c>
      <c r="AJ642" s="119">
        <v>78</v>
      </c>
      <c r="AK642" s="119">
        <v>80</v>
      </c>
      <c r="AL642" s="119">
        <v>87</v>
      </c>
      <c r="AM642" s="119">
        <v>91</v>
      </c>
      <c r="AN642" s="213">
        <v>1</v>
      </c>
      <c r="AO642" s="213">
        <v>1072.27</v>
      </c>
      <c r="AP642" s="213" t="s">
        <v>236</v>
      </c>
      <c r="AQ642" s="119" t="s">
        <v>238</v>
      </c>
    </row>
    <row r="643" spans="22:43" ht="14.25" hidden="1" customHeight="1">
      <c r="V643" s="213">
        <v>6</v>
      </c>
      <c r="W643" s="119">
        <v>7</v>
      </c>
      <c r="X643" s="119">
        <v>12</v>
      </c>
      <c r="Y643" s="119">
        <v>13</v>
      </c>
      <c r="Z643" s="119">
        <v>29</v>
      </c>
      <c r="AA643" s="119">
        <v>39</v>
      </c>
      <c r="AB643" s="119">
        <v>41</v>
      </c>
      <c r="AC643" s="119">
        <v>42</v>
      </c>
      <c r="AD643" s="119">
        <v>43</v>
      </c>
      <c r="AE643" s="119">
        <v>45</v>
      </c>
      <c r="AF643" s="119">
        <v>49</v>
      </c>
      <c r="AG643" s="119">
        <v>50</v>
      </c>
      <c r="AH643" s="119">
        <v>51</v>
      </c>
      <c r="AI643" s="119">
        <v>52</v>
      </c>
      <c r="AJ643" s="119">
        <v>78</v>
      </c>
      <c r="AK643" s="119">
        <v>80</v>
      </c>
      <c r="AL643" s="119">
        <v>87</v>
      </c>
      <c r="AM643" s="119">
        <v>91</v>
      </c>
      <c r="AN643" s="213">
        <v>2</v>
      </c>
      <c r="AO643" s="213">
        <v>2971.22</v>
      </c>
      <c r="AP643" s="213" t="s">
        <v>236</v>
      </c>
      <c r="AQ643" s="119" t="s">
        <v>238</v>
      </c>
    </row>
    <row r="644" spans="22:43" ht="14.25" hidden="1" customHeight="1">
      <c r="V644" s="213">
        <v>6</v>
      </c>
      <c r="W644" s="119">
        <v>7</v>
      </c>
      <c r="X644" s="119">
        <v>12</v>
      </c>
      <c r="Y644" s="119">
        <v>13</v>
      </c>
      <c r="Z644" s="119">
        <v>29</v>
      </c>
      <c r="AA644" s="119">
        <v>39</v>
      </c>
      <c r="AB644" s="119">
        <v>41</v>
      </c>
      <c r="AC644" s="119">
        <v>42</v>
      </c>
      <c r="AD644" s="119">
        <v>43</v>
      </c>
      <c r="AE644" s="119">
        <v>45</v>
      </c>
      <c r="AF644" s="119">
        <v>49</v>
      </c>
      <c r="AG644" s="119">
        <v>50</v>
      </c>
      <c r="AH644" s="119">
        <v>51</v>
      </c>
      <c r="AI644" s="119">
        <v>52</v>
      </c>
      <c r="AJ644" s="119">
        <v>78</v>
      </c>
      <c r="AK644" s="119">
        <v>80</v>
      </c>
      <c r="AL644" s="119">
        <v>87</v>
      </c>
      <c r="AM644" s="119">
        <v>91</v>
      </c>
      <c r="AN644" s="213">
        <v>3</v>
      </c>
      <c r="AO644" s="213">
        <v>5401.08</v>
      </c>
      <c r="AP644" s="213" t="s">
        <v>236</v>
      </c>
      <c r="AQ644" s="119" t="s">
        <v>238</v>
      </c>
    </row>
    <row r="645" spans="22:43" ht="14.25" hidden="1" customHeight="1">
      <c r="V645" s="213">
        <v>6</v>
      </c>
      <c r="W645" s="119">
        <v>7</v>
      </c>
      <c r="X645" s="119">
        <v>12</v>
      </c>
      <c r="Y645" s="119">
        <v>13</v>
      </c>
      <c r="Z645" s="119">
        <v>29</v>
      </c>
      <c r="AA645" s="119">
        <v>39</v>
      </c>
      <c r="AB645" s="119">
        <v>41</v>
      </c>
      <c r="AC645" s="119">
        <v>42</v>
      </c>
      <c r="AD645" s="119">
        <v>43</v>
      </c>
      <c r="AE645" s="119">
        <v>45</v>
      </c>
      <c r="AF645" s="119">
        <v>49</v>
      </c>
      <c r="AG645" s="119">
        <v>50</v>
      </c>
      <c r="AH645" s="119">
        <v>51</v>
      </c>
      <c r="AI645" s="119">
        <v>52</v>
      </c>
      <c r="AJ645" s="119">
        <v>78</v>
      </c>
      <c r="AK645" s="119">
        <v>80</v>
      </c>
      <c r="AL645" s="119">
        <v>87</v>
      </c>
      <c r="AM645" s="119">
        <v>91</v>
      </c>
      <c r="AN645" s="213">
        <v>4</v>
      </c>
      <c r="AO645" s="213">
        <v>8245.84</v>
      </c>
      <c r="AP645" s="213" t="s">
        <v>236</v>
      </c>
      <c r="AQ645" s="119" t="s">
        <v>238</v>
      </c>
    </row>
    <row r="646" spans="22:43" ht="14.25" hidden="1" customHeight="1">
      <c r="V646" s="213">
        <v>6</v>
      </c>
      <c r="W646" s="119">
        <v>7</v>
      </c>
      <c r="X646" s="119">
        <v>12</v>
      </c>
      <c r="Y646" s="119">
        <v>13</v>
      </c>
      <c r="Z646" s="119">
        <v>29</v>
      </c>
      <c r="AA646" s="119">
        <v>39</v>
      </c>
      <c r="AB646" s="119">
        <v>41</v>
      </c>
      <c r="AC646" s="119">
        <v>42</v>
      </c>
      <c r="AD646" s="119">
        <v>43</v>
      </c>
      <c r="AE646" s="119">
        <v>45</v>
      </c>
      <c r="AF646" s="119">
        <v>49</v>
      </c>
      <c r="AG646" s="119">
        <v>50</v>
      </c>
      <c r="AH646" s="119">
        <v>51</v>
      </c>
      <c r="AI646" s="119">
        <v>52</v>
      </c>
      <c r="AJ646" s="119">
        <v>78</v>
      </c>
      <c r="AK646" s="119">
        <v>80</v>
      </c>
      <c r="AL646" s="119">
        <v>87</v>
      </c>
      <c r="AM646" s="119">
        <v>91</v>
      </c>
      <c r="AN646" s="213">
        <v>5</v>
      </c>
      <c r="AO646" s="213">
        <v>11454.3</v>
      </c>
      <c r="AP646" s="213" t="s">
        <v>236</v>
      </c>
      <c r="AQ646" s="119" t="s">
        <v>238</v>
      </c>
    </row>
    <row r="647" spans="22:43" ht="14.25" hidden="1" customHeight="1">
      <c r="V647" s="213">
        <v>6</v>
      </c>
      <c r="W647" s="119">
        <v>7</v>
      </c>
      <c r="X647" s="119">
        <v>12</v>
      </c>
      <c r="Y647" s="119">
        <v>13</v>
      </c>
      <c r="Z647" s="119">
        <v>29</v>
      </c>
      <c r="AA647" s="119">
        <v>39</v>
      </c>
      <c r="AB647" s="119">
        <v>41</v>
      </c>
      <c r="AC647" s="119">
        <v>42</v>
      </c>
      <c r="AD647" s="119">
        <v>43</v>
      </c>
      <c r="AE647" s="119">
        <v>45</v>
      </c>
      <c r="AF647" s="119">
        <v>49</v>
      </c>
      <c r="AG647" s="119">
        <v>50</v>
      </c>
      <c r="AH647" s="119">
        <v>51</v>
      </c>
      <c r="AI647" s="119">
        <v>52</v>
      </c>
      <c r="AJ647" s="119">
        <v>78</v>
      </c>
      <c r="AK647" s="119">
        <v>80</v>
      </c>
      <c r="AL647" s="119">
        <v>87</v>
      </c>
      <c r="AM647" s="119">
        <v>91</v>
      </c>
      <c r="AN647" s="213">
        <v>6</v>
      </c>
      <c r="AO647" s="213">
        <v>14981.51</v>
      </c>
      <c r="AP647" s="213" t="s">
        <v>236</v>
      </c>
      <c r="AQ647" s="119" t="s">
        <v>238</v>
      </c>
    </row>
    <row r="648" spans="22:43" ht="14.25" hidden="1" customHeight="1">
      <c r="V648" s="213">
        <v>6</v>
      </c>
      <c r="W648" s="119">
        <v>7</v>
      </c>
      <c r="X648" s="119">
        <v>12</v>
      </c>
      <c r="Y648" s="119">
        <v>13</v>
      </c>
      <c r="Z648" s="119">
        <v>29</v>
      </c>
      <c r="AA648" s="119">
        <v>39</v>
      </c>
      <c r="AB648" s="119">
        <v>41</v>
      </c>
      <c r="AC648" s="119">
        <v>42</v>
      </c>
      <c r="AD648" s="119">
        <v>43</v>
      </c>
      <c r="AE648" s="119">
        <v>45</v>
      </c>
      <c r="AF648" s="119">
        <v>49</v>
      </c>
      <c r="AG648" s="119">
        <v>50</v>
      </c>
      <c r="AH648" s="119">
        <v>51</v>
      </c>
      <c r="AI648" s="119">
        <v>52</v>
      </c>
      <c r="AJ648" s="119">
        <v>78</v>
      </c>
      <c r="AK648" s="119">
        <v>80</v>
      </c>
      <c r="AL648" s="119">
        <v>87</v>
      </c>
      <c r="AM648" s="119">
        <v>91</v>
      </c>
      <c r="AN648" s="213">
        <v>7</v>
      </c>
      <c r="AO648" s="213">
        <v>18797.169999999998</v>
      </c>
      <c r="AP648" s="213" t="s">
        <v>236</v>
      </c>
      <c r="AQ648" s="119" t="s">
        <v>238</v>
      </c>
    </row>
    <row r="649" spans="22:43" ht="14.25" hidden="1" customHeight="1">
      <c r="V649" s="213">
        <v>6</v>
      </c>
      <c r="W649" s="119">
        <v>7</v>
      </c>
      <c r="X649" s="119">
        <v>12</v>
      </c>
      <c r="Y649" s="119">
        <v>13</v>
      </c>
      <c r="Z649" s="119">
        <v>29</v>
      </c>
      <c r="AA649" s="119">
        <v>39</v>
      </c>
      <c r="AB649" s="119">
        <v>41</v>
      </c>
      <c r="AC649" s="119">
        <v>42</v>
      </c>
      <c r="AD649" s="119">
        <v>43</v>
      </c>
      <c r="AE649" s="119">
        <v>45</v>
      </c>
      <c r="AF649" s="119">
        <v>49</v>
      </c>
      <c r="AG649" s="119">
        <v>50</v>
      </c>
      <c r="AH649" s="119">
        <v>51</v>
      </c>
      <c r="AI649" s="119">
        <v>52</v>
      </c>
      <c r="AJ649" s="119">
        <v>78</v>
      </c>
      <c r="AK649" s="119">
        <v>80</v>
      </c>
      <c r="AL649" s="119">
        <v>87</v>
      </c>
      <c r="AM649" s="119">
        <v>91</v>
      </c>
      <c r="AN649" s="213">
        <v>8</v>
      </c>
      <c r="AO649" s="213">
        <v>22881.42</v>
      </c>
      <c r="AP649" s="213" t="s">
        <v>236</v>
      </c>
      <c r="AQ649" s="119" t="s">
        <v>238</v>
      </c>
    </row>
    <row r="650" spans="22:43" ht="14.25" hidden="1" customHeight="1">
      <c r="V650" s="213">
        <v>6</v>
      </c>
      <c r="W650" s="119">
        <v>7</v>
      </c>
      <c r="X650" s="119">
        <v>12</v>
      </c>
      <c r="Y650" s="119">
        <v>13</v>
      </c>
      <c r="Z650" s="119">
        <v>29</v>
      </c>
      <c r="AA650" s="119">
        <v>39</v>
      </c>
      <c r="AB650" s="119">
        <v>41</v>
      </c>
      <c r="AC650" s="119">
        <v>42</v>
      </c>
      <c r="AD650" s="119">
        <v>43</v>
      </c>
      <c r="AE650" s="119">
        <v>45</v>
      </c>
      <c r="AF650" s="119">
        <v>49</v>
      </c>
      <c r="AG650" s="119">
        <v>50</v>
      </c>
      <c r="AH650" s="119">
        <v>51</v>
      </c>
      <c r="AI650" s="119">
        <v>52</v>
      </c>
      <c r="AJ650" s="119">
        <v>78</v>
      </c>
      <c r="AK650" s="119">
        <v>80</v>
      </c>
      <c r="AL650" s="119">
        <v>87</v>
      </c>
      <c r="AM650" s="119">
        <v>91</v>
      </c>
      <c r="AN650" s="213">
        <v>9</v>
      </c>
      <c r="AO650" s="213">
        <v>27215.45</v>
      </c>
      <c r="AP650" s="213" t="s">
        <v>236</v>
      </c>
      <c r="AQ650" s="119" t="s">
        <v>238</v>
      </c>
    </row>
    <row r="651" spans="22:43" ht="14.25" hidden="1" customHeight="1">
      <c r="V651" s="213">
        <v>6</v>
      </c>
      <c r="W651" s="119">
        <v>7</v>
      </c>
      <c r="X651" s="119">
        <v>12</v>
      </c>
      <c r="Y651" s="119">
        <v>13</v>
      </c>
      <c r="Z651" s="119">
        <v>29</v>
      </c>
      <c r="AA651" s="119">
        <v>39</v>
      </c>
      <c r="AB651" s="119">
        <v>41</v>
      </c>
      <c r="AC651" s="119">
        <v>42</v>
      </c>
      <c r="AD651" s="119">
        <v>43</v>
      </c>
      <c r="AE651" s="119">
        <v>45</v>
      </c>
      <c r="AF651" s="119">
        <v>49</v>
      </c>
      <c r="AG651" s="119">
        <v>50</v>
      </c>
      <c r="AH651" s="119">
        <v>51</v>
      </c>
      <c r="AI651" s="119">
        <v>52</v>
      </c>
      <c r="AJ651" s="119">
        <v>78</v>
      </c>
      <c r="AK651" s="119">
        <v>80</v>
      </c>
      <c r="AL651" s="119">
        <v>87</v>
      </c>
      <c r="AM651" s="119">
        <v>91</v>
      </c>
      <c r="AN651" s="213">
        <v>10</v>
      </c>
      <c r="AO651" s="213">
        <v>31782.54</v>
      </c>
      <c r="AP651" s="213" t="s">
        <v>236</v>
      </c>
      <c r="AQ651" s="119" t="s">
        <v>238</v>
      </c>
    </row>
    <row r="652" spans="22:43" ht="14.25" hidden="1" customHeight="1">
      <c r="V652" s="213">
        <v>6</v>
      </c>
      <c r="W652" s="119">
        <v>7</v>
      </c>
      <c r="X652" s="119">
        <v>12</v>
      </c>
      <c r="Y652" s="119">
        <v>13</v>
      </c>
      <c r="Z652" s="119">
        <v>29</v>
      </c>
      <c r="AA652" s="119">
        <v>39</v>
      </c>
      <c r="AB652" s="119">
        <v>41</v>
      </c>
      <c r="AC652" s="119">
        <v>42</v>
      </c>
      <c r="AD652" s="119">
        <v>43</v>
      </c>
      <c r="AE652" s="119">
        <v>45</v>
      </c>
      <c r="AF652" s="119">
        <v>49</v>
      </c>
      <c r="AG652" s="119">
        <v>50</v>
      </c>
      <c r="AH652" s="119">
        <v>51</v>
      </c>
      <c r="AI652" s="119">
        <v>52</v>
      </c>
      <c r="AJ652" s="119">
        <v>78</v>
      </c>
      <c r="AK652" s="119">
        <v>80</v>
      </c>
      <c r="AL652" s="119">
        <v>87</v>
      </c>
      <c r="AM652" s="119">
        <v>91</v>
      </c>
      <c r="AN652" s="213">
        <v>11</v>
      </c>
      <c r="AO652" s="213">
        <v>36572.230000000003</v>
      </c>
      <c r="AP652" s="213" t="s">
        <v>236</v>
      </c>
      <c r="AQ652" s="119" t="s">
        <v>238</v>
      </c>
    </row>
    <row r="653" spans="22:43" ht="14.25" hidden="1" customHeight="1">
      <c r="V653" s="213">
        <v>6</v>
      </c>
      <c r="W653" s="119">
        <v>7</v>
      </c>
      <c r="X653" s="119">
        <v>12</v>
      </c>
      <c r="Y653" s="119">
        <v>13</v>
      </c>
      <c r="Z653" s="119">
        <v>29</v>
      </c>
      <c r="AA653" s="119">
        <v>39</v>
      </c>
      <c r="AB653" s="119">
        <v>41</v>
      </c>
      <c r="AC653" s="119">
        <v>42</v>
      </c>
      <c r="AD653" s="119">
        <v>43</v>
      </c>
      <c r="AE653" s="119">
        <v>45</v>
      </c>
      <c r="AF653" s="119">
        <v>49</v>
      </c>
      <c r="AG653" s="119">
        <v>50</v>
      </c>
      <c r="AH653" s="119">
        <v>51</v>
      </c>
      <c r="AI653" s="119">
        <v>52</v>
      </c>
      <c r="AJ653" s="119">
        <v>78</v>
      </c>
      <c r="AK653" s="119">
        <v>80</v>
      </c>
      <c r="AL653" s="119">
        <v>87</v>
      </c>
      <c r="AM653" s="119">
        <v>91</v>
      </c>
      <c r="AN653" s="213">
        <v>12</v>
      </c>
      <c r="AO653" s="213">
        <v>41565.72</v>
      </c>
      <c r="AP653" s="213" t="s">
        <v>236</v>
      </c>
      <c r="AQ653" s="119" t="s">
        <v>238</v>
      </c>
    </row>
    <row r="654" spans="22:43" ht="14.25" hidden="1" customHeight="1">
      <c r="V654" s="213">
        <v>6</v>
      </c>
      <c r="W654" s="119">
        <v>7</v>
      </c>
      <c r="X654" s="119">
        <v>12</v>
      </c>
      <c r="Y654" s="119">
        <v>13</v>
      </c>
      <c r="Z654" s="119">
        <v>29</v>
      </c>
      <c r="AA654" s="119">
        <v>39</v>
      </c>
      <c r="AB654" s="119">
        <v>41</v>
      </c>
      <c r="AC654" s="119">
        <v>42</v>
      </c>
      <c r="AD654" s="119">
        <v>43</v>
      </c>
      <c r="AE654" s="119">
        <v>45</v>
      </c>
      <c r="AF654" s="119">
        <v>49</v>
      </c>
      <c r="AG654" s="119">
        <v>50</v>
      </c>
      <c r="AH654" s="119">
        <v>51</v>
      </c>
      <c r="AI654" s="119">
        <v>52</v>
      </c>
      <c r="AJ654" s="119">
        <v>78</v>
      </c>
      <c r="AK654" s="119">
        <v>80</v>
      </c>
      <c r="AL654" s="119">
        <v>87</v>
      </c>
      <c r="AM654" s="119">
        <v>91</v>
      </c>
      <c r="AN654" s="213">
        <v>13</v>
      </c>
      <c r="AO654" s="213">
        <v>46767.18</v>
      </c>
      <c r="AP654" s="213" t="s">
        <v>236</v>
      </c>
      <c r="AQ654" s="119" t="s">
        <v>238</v>
      </c>
    </row>
    <row r="655" spans="22:43" ht="14.25" hidden="1" customHeight="1">
      <c r="V655" s="213">
        <v>6</v>
      </c>
      <c r="W655" s="119">
        <v>7</v>
      </c>
      <c r="X655" s="119">
        <v>12</v>
      </c>
      <c r="Y655" s="119">
        <v>13</v>
      </c>
      <c r="Z655" s="119">
        <v>29</v>
      </c>
      <c r="AA655" s="119">
        <v>39</v>
      </c>
      <c r="AB655" s="119">
        <v>41</v>
      </c>
      <c r="AC655" s="119">
        <v>42</v>
      </c>
      <c r="AD655" s="119">
        <v>43</v>
      </c>
      <c r="AE655" s="119">
        <v>45</v>
      </c>
      <c r="AF655" s="119">
        <v>49</v>
      </c>
      <c r="AG655" s="119">
        <v>50</v>
      </c>
      <c r="AH655" s="119">
        <v>51</v>
      </c>
      <c r="AI655" s="119">
        <v>52</v>
      </c>
      <c r="AJ655" s="119">
        <v>78</v>
      </c>
      <c r="AK655" s="119">
        <v>80</v>
      </c>
      <c r="AL655" s="119">
        <v>87</v>
      </c>
      <c r="AM655" s="119">
        <v>91</v>
      </c>
      <c r="AN655" s="213">
        <v>14</v>
      </c>
      <c r="AO655" s="213">
        <v>52155.72</v>
      </c>
      <c r="AP655" s="213" t="s">
        <v>236</v>
      </c>
      <c r="AQ655" s="119" t="s">
        <v>238</v>
      </c>
    </row>
    <row r="656" spans="22:43" ht="14.25" hidden="1" customHeight="1">
      <c r="V656" s="213">
        <v>6</v>
      </c>
      <c r="W656" s="119">
        <v>7</v>
      </c>
      <c r="X656" s="119">
        <v>12</v>
      </c>
      <c r="Y656" s="119">
        <v>13</v>
      </c>
      <c r="Z656" s="119">
        <v>29</v>
      </c>
      <c r="AA656" s="119">
        <v>39</v>
      </c>
      <c r="AB656" s="119">
        <v>41</v>
      </c>
      <c r="AC656" s="119">
        <v>42</v>
      </c>
      <c r="AD656" s="119">
        <v>43</v>
      </c>
      <c r="AE656" s="119">
        <v>45</v>
      </c>
      <c r="AF656" s="119">
        <v>49</v>
      </c>
      <c r="AG656" s="119">
        <v>50</v>
      </c>
      <c r="AH656" s="119">
        <v>51</v>
      </c>
      <c r="AI656" s="119">
        <v>52</v>
      </c>
      <c r="AJ656" s="119">
        <v>78</v>
      </c>
      <c r="AK656" s="119">
        <v>80</v>
      </c>
      <c r="AL656" s="119">
        <v>87</v>
      </c>
      <c r="AM656" s="119">
        <v>91</v>
      </c>
      <c r="AN656" s="213">
        <v>15</v>
      </c>
      <c r="AO656" s="213">
        <v>57732.37</v>
      </c>
      <c r="AP656" s="213" t="s">
        <v>236</v>
      </c>
      <c r="AQ656" s="119" t="s">
        <v>238</v>
      </c>
    </row>
    <row r="657" spans="22:43" ht="14.25" hidden="1" customHeight="1">
      <c r="V657" s="213">
        <v>6</v>
      </c>
      <c r="W657" s="119">
        <v>7</v>
      </c>
      <c r="X657" s="119">
        <v>12</v>
      </c>
      <c r="Y657" s="119">
        <v>13</v>
      </c>
      <c r="Z657" s="119">
        <v>29</v>
      </c>
      <c r="AA657" s="119">
        <v>39</v>
      </c>
      <c r="AB657" s="119">
        <v>41</v>
      </c>
      <c r="AC657" s="119">
        <v>42</v>
      </c>
      <c r="AD657" s="119">
        <v>43</v>
      </c>
      <c r="AE657" s="119">
        <v>45</v>
      </c>
      <c r="AF657" s="119">
        <v>49</v>
      </c>
      <c r="AG657" s="119">
        <v>50</v>
      </c>
      <c r="AH657" s="119">
        <v>51</v>
      </c>
      <c r="AI657" s="119">
        <v>52</v>
      </c>
      <c r="AJ657" s="119">
        <v>78</v>
      </c>
      <c r="AK657" s="119">
        <v>80</v>
      </c>
      <c r="AL657" s="119">
        <v>87</v>
      </c>
      <c r="AM657" s="119">
        <v>91</v>
      </c>
      <c r="AN657" s="213">
        <v>16</v>
      </c>
      <c r="AO657" s="213">
        <v>63488.78</v>
      </c>
      <c r="AP657" s="213" t="s">
        <v>236</v>
      </c>
      <c r="AQ657" s="119" t="s">
        <v>238</v>
      </c>
    </row>
    <row r="658" spans="22:43" ht="14.25" hidden="1" customHeight="1">
      <c r="V658" s="213">
        <v>6</v>
      </c>
      <c r="W658" s="119">
        <v>7</v>
      </c>
      <c r="X658" s="119">
        <v>12</v>
      </c>
      <c r="Y658" s="119">
        <v>13</v>
      </c>
      <c r="Z658" s="119">
        <v>29</v>
      </c>
      <c r="AA658" s="119">
        <v>39</v>
      </c>
      <c r="AB658" s="119">
        <v>41</v>
      </c>
      <c r="AC658" s="119">
        <v>42</v>
      </c>
      <c r="AD658" s="119">
        <v>43</v>
      </c>
      <c r="AE658" s="119">
        <v>45</v>
      </c>
      <c r="AF658" s="119">
        <v>49</v>
      </c>
      <c r="AG658" s="119">
        <v>50</v>
      </c>
      <c r="AH658" s="119">
        <v>51</v>
      </c>
      <c r="AI658" s="119">
        <v>52</v>
      </c>
      <c r="AJ658" s="119">
        <v>78</v>
      </c>
      <c r="AK658" s="119">
        <v>80</v>
      </c>
      <c r="AL658" s="119">
        <v>87</v>
      </c>
      <c r="AM658" s="119">
        <v>91</v>
      </c>
      <c r="AN658" s="213">
        <v>17</v>
      </c>
      <c r="AO658" s="213">
        <v>69414.5</v>
      </c>
      <c r="AP658" s="213" t="s">
        <v>236</v>
      </c>
      <c r="AQ658" s="119" t="s">
        <v>238</v>
      </c>
    </row>
    <row r="659" spans="22:43" ht="14.25" hidden="1" customHeight="1">
      <c r="V659" s="213">
        <v>6</v>
      </c>
      <c r="W659" s="119">
        <v>7</v>
      </c>
      <c r="X659" s="119">
        <v>12</v>
      </c>
      <c r="Y659" s="119">
        <v>13</v>
      </c>
      <c r="Z659" s="119">
        <v>29</v>
      </c>
      <c r="AA659" s="119">
        <v>39</v>
      </c>
      <c r="AB659" s="119">
        <v>41</v>
      </c>
      <c r="AC659" s="119">
        <v>42</v>
      </c>
      <c r="AD659" s="119">
        <v>43</v>
      </c>
      <c r="AE659" s="119">
        <v>45</v>
      </c>
      <c r="AF659" s="119">
        <v>49</v>
      </c>
      <c r="AG659" s="119">
        <v>50</v>
      </c>
      <c r="AH659" s="119">
        <v>51</v>
      </c>
      <c r="AI659" s="119">
        <v>52</v>
      </c>
      <c r="AJ659" s="119">
        <v>78</v>
      </c>
      <c r="AK659" s="119">
        <v>80</v>
      </c>
      <c r="AL659" s="119">
        <v>87</v>
      </c>
      <c r="AM659" s="119">
        <v>91</v>
      </c>
      <c r="AN659" s="213">
        <v>18</v>
      </c>
      <c r="AO659" s="213">
        <v>75510.570000000007</v>
      </c>
      <c r="AP659" s="213" t="s">
        <v>236</v>
      </c>
      <c r="AQ659" s="119" t="s">
        <v>238</v>
      </c>
    </row>
    <row r="660" spans="22:43" ht="14.25" hidden="1" customHeight="1">
      <c r="V660" s="213">
        <v>6</v>
      </c>
      <c r="W660" s="119">
        <v>7</v>
      </c>
      <c r="X660" s="119">
        <v>12</v>
      </c>
      <c r="Y660" s="119">
        <v>13</v>
      </c>
      <c r="Z660" s="119">
        <v>29</v>
      </c>
      <c r="AA660" s="119">
        <v>39</v>
      </c>
      <c r="AB660" s="119">
        <v>41</v>
      </c>
      <c r="AC660" s="119">
        <v>42</v>
      </c>
      <c r="AD660" s="119">
        <v>43</v>
      </c>
      <c r="AE660" s="119">
        <v>45</v>
      </c>
      <c r="AF660" s="119">
        <v>49</v>
      </c>
      <c r="AG660" s="119">
        <v>50</v>
      </c>
      <c r="AH660" s="119">
        <v>51</v>
      </c>
      <c r="AI660" s="119">
        <v>52</v>
      </c>
      <c r="AJ660" s="119">
        <v>78</v>
      </c>
      <c r="AK660" s="119">
        <v>80</v>
      </c>
      <c r="AL660" s="119">
        <v>87</v>
      </c>
      <c r="AM660" s="119">
        <v>91</v>
      </c>
      <c r="AN660" s="213">
        <v>19</v>
      </c>
      <c r="AO660" s="213">
        <v>81766.53</v>
      </c>
      <c r="AP660" s="213" t="s">
        <v>236</v>
      </c>
      <c r="AQ660" s="119" t="s">
        <v>238</v>
      </c>
    </row>
    <row r="661" spans="22:43" ht="14.25" hidden="1" customHeight="1">
      <c r="V661" s="213">
        <v>6</v>
      </c>
      <c r="W661" s="119">
        <v>7</v>
      </c>
      <c r="X661" s="119">
        <v>12</v>
      </c>
      <c r="Y661" s="119">
        <v>13</v>
      </c>
      <c r="Z661" s="119">
        <v>29</v>
      </c>
      <c r="AA661" s="119">
        <v>39</v>
      </c>
      <c r="AB661" s="119">
        <v>41</v>
      </c>
      <c r="AC661" s="119">
        <v>42</v>
      </c>
      <c r="AD661" s="119">
        <v>43</v>
      </c>
      <c r="AE661" s="119">
        <v>45</v>
      </c>
      <c r="AF661" s="119">
        <v>49</v>
      </c>
      <c r="AG661" s="119">
        <v>50</v>
      </c>
      <c r="AH661" s="119">
        <v>51</v>
      </c>
      <c r="AI661" s="119">
        <v>52</v>
      </c>
      <c r="AJ661" s="119">
        <v>78</v>
      </c>
      <c r="AK661" s="119">
        <v>80</v>
      </c>
      <c r="AL661" s="119">
        <v>87</v>
      </c>
      <c r="AM661" s="119">
        <v>91</v>
      </c>
      <c r="AN661" s="213">
        <v>20</v>
      </c>
      <c r="AO661" s="213">
        <v>88179.27</v>
      </c>
      <c r="AP661" s="213" t="s">
        <v>236</v>
      </c>
      <c r="AQ661" s="119" t="s">
        <v>238</v>
      </c>
    </row>
    <row r="662" spans="22:43" ht="14.25" hidden="1" customHeight="1">
      <c r="V662" s="213">
        <v>6</v>
      </c>
      <c r="W662" s="119">
        <v>7</v>
      </c>
      <c r="X662" s="119">
        <v>12</v>
      </c>
      <c r="Y662" s="119">
        <v>13</v>
      </c>
      <c r="Z662" s="119">
        <v>29</v>
      </c>
      <c r="AA662" s="119">
        <v>39</v>
      </c>
      <c r="AB662" s="119">
        <v>41</v>
      </c>
      <c r="AC662" s="119">
        <v>42</v>
      </c>
      <c r="AD662" s="119">
        <v>43</v>
      </c>
      <c r="AE662" s="119">
        <v>45</v>
      </c>
      <c r="AF662" s="119">
        <v>49</v>
      </c>
      <c r="AG662" s="119">
        <v>50</v>
      </c>
      <c r="AH662" s="119">
        <v>51</v>
      </c>
      <c r="AI662" s="119">
        <v>52</v>
      </c>
      <c r="AJ662" s="119">
        <v>78</v>
      </c>
      <c r="AK662" s="119">
        <v>80</v>
      </c>
      <c r="AL662" s="119">
        <v>87</v>
      </c>
      <c r="AM662" s="119">
        <v>91</v>
      </c>
      <c r="AN662" s="213">
        <v>21</v>
      </c>
      <c r="AO662" s="213">
        <v>94746.68</v>
      </c>
      <c r="AP662" s="213" t="s">
        <v>236</v>
      </c>
      <c r="AQ662" s="119" t="s">
        <v>238</v>
      </c>
    </row>
    <row r="663" spans="22:43" ht="14.25" hidden="1" customHeight="1">
      <c r="V663" s="213">
        <v>6</v>
      </c>
      <c r="W663" s="119">
        <v>7</v>
      </c>
      <c r="X663" s="119">
        <v>12</v>
      </c>
      <c r="Y663" s="119">
        <v>13</v>
      </c>
      <c r="Z663" s="119">
        <v>29</v>
      </c>
      <c r="AA663" s="119">
        <v>39</v>
      </c>
      <c r="AB663" s="119">
        <v>41</v>
      </c>
      <c r="AC663" s="119">
        <v>42</v>
      </c>
      <c r="AD663" s="119">
        <v>43</v>
      </c>
      <c r="AE663" s="119">
        <v>45</v>
      </c>
      <c r="AF663" s="119">
        <v>49</v>
      </c>
      <c r="AG663" s="119">
        <v>50</v>
      </c>
      <c r="AH663" s="119">
        <v>51</v>
      </c>
      <c r="AI663" s="119">
        <v>52</v>
      </c>
      <c r="AJ663" s="119">
        <v>78</v>
      </c>
      <c r="AK663" s="119">
        <v>80</v>
      </c>
      <c r="AL663" s="119">
        <v>87</v>
      </c>
      <c r="AM663" s="119">
        <v>91</v>
      </c>
      <c r="AN663" s="213">
        <v>22</v>
      </c>
      <c r="AO663" s="213">
        <v>101462.49</v>
      </c>
      <c r="AP663" s="213" t="s">
        <v>236</v>
      </c>
      <c r="AQ663" s="119" t="s">
        <v>238</v>
      </c>
    </row>
    <row r="664" spans="22:43" ht="14.25" hidden="1" customHeight="1">
      <c r="V664" s="213">
        <v>6</v>
      </c>
      <c r="W664" s="119">
        <v>7</v>
      </c>
      <c r="X664" s="119">
        <v>12</v>
      </c>
      <c r="Y664" s="119">
        <v>13</v>
      </c>
      <c r="Z664" s="119">
        <v>29</v>
      </c>
      <c r="AA664" s="119">
        <v>39</v>
      </c>
      <c r="AB664" s="119">
        <v>41</v>
      </c>
      <c r="AC664" s="119">
        <v>42</v>
      </c>
      <c r="AD664" s="119">
        <v>43</v>
      </c>
      <c r="AE664" s="119">
        <v>45</v>
      </c>
      <c r="AF664" s="119">
        <v>49</v>
      </c>
      <c r="AG664" s="119">
        <v>50</v>
      </c>
      <c r="AH664" s="119">
        <v>51</v>
      </c>
      <c r="AI664" s="119">
        <v>52</v>
      </c>
      <c r="AJ664" s="119">
        <v>78</v>
      </c>
      <c r="AK664" s="119">
        <v>80</v>
      </c>
      <c r="AL664" s="119">
        <v>87</v>
      </c>
      <c r="AM664" s="119">
        <v>91</v>
      </c>
      <c r="AN664" s="213">
        <v>23</v>
      </c>
      <c r="AO664" s="213">
        <v>108326.71</v>
      </c>
      <c r="AP664" s="213" t="s">
        <v>236</v>
      </c>
      <c r="AQ664" s="119" t="s">
        <v>238</v>
      </c>
    </row>
    <row r="665" spans="22:43" ht="14.25" hidden="1" customHeight="1">
      <c r="V665" s="213">
        <v>6</v>
      </c>
      <c r="W665" s="119">
        <v>7</v>
      </c>
      <c r="X665" s="119">
        <v>12</v>
      </c>
      <c r="Y665" s="119">
        <v>13</v>
      </c>
      <c r="Z665" s="119">
        <v>29</v>
      </c>
      <c r="AA665" s="119">
        <v>39</v>
      </c>
      <c r="AB665" s="119">
        <v>41</v>
      </c>
      <c r="AC665" s="119">
        <v>42</v>
      </c>
      <c r="AD665" s="119">
        <v>43</v>
      </c>
      <c r="AE665" s="119">
        <v>45</v>
      </c>
      <c r="AF665" s="119">
        <v>49</v>
      </c>
      <c r="AG665" s="119">
        <v>50</v>
      </c>
      <c r="AH665" s="119">
        <v>51</v>
      </c>
      <c r="AI665" s="119">
        <v>52</v>
      </c>
      <c r="AJ665" s="119">
        <v>78</v>
      </c>
      <c r="AK665" s="119">
        <v>80</v>
      </c>
      <c r="AL665" s="119">
        <v>87</v>
      </c>
      <c r="AM665" s="119">
        <v>91</v>
      </c>
      <c r="AN665" s="213">
        <v>24</v>
      </c>
      <c r="AO665" s="213">
        <v>115332.01</v>
      </c>
      <c r="AP665" s="213" t="s">
        <v>236</v>
      </c>
      <c r="AQ665" s="119" t="s">
        <v>238</v>
      </c>
    </row>
    <row r="666" spans="22:43" ht="14.25" hidden="1" customHeight="1">
      <c r="V666" s="213">
        <v>6</v>
      </c>
      <c r="W666" s="119">
        <v>7</v>
      </c>
      <c r="X666" s="119">
        <v>12</v>
      </c>
      <c r="Y666" s="119">
        <v>13</v>
      </c>
      <c r="Z666" s="119">
        <v>29</v>
      </c>
      <c r="AA666" s="119">
        <v>39</v>
      </c>
      <c r="AB666" s="119">
        <v>41</v>
      </c>
      <c r="AC666" s="119">
        <v>42</v>
      </c>
      <c r="AD666" s="119">
        <v>43</v>
      </c>
      <c r="AE666" s="119">
        <v>45</v>
      </c>
      <c r="AF666" s="119">
        <v>49</v>
      </c>
      <c r="AG666" s="119">
        <v>50</v>
      </c>
      <c r="AH666" s="119">
        <v>51</v>
      </c>
      <c r="AI666" s="119">
        <v>52</v>
      </c>
      <c r="AJ666" s="119">
        <v>78</v>
      </c>
      <c r="AK666" s="119">
        <v>80</v>
      </c>
      <c r="AL666" s="119">
        <v>87</v>
      </c>
      <c r="AM666" s="119">
        <v>91</v>
      </c>
      <c r="AN666" s="213">
        <v>25</v>
      </c>
      <c r="AO666" s="213">
        <v>122476.31</v>
      </c>
      <c r="AP666" s="213" t="s">
        <v>236</v>
      </c>
      <c r="AQ666" s="119" t="s">
        <v>238</v>
      </c>
    </row>
    <row r="667" spans="22:43" ht="14.25" hidden="1" customHeight="1">
      <c r="V667" s="213">
        <v>6</v>
      </c>
      <c r="W667" s="119">
        <v>7</v>
      </c>
      <c r="X667" s="119">
        <v>12</v>
      </c>
      <c r="Y667" s="119">
        <v>13</v>
      </c>
      <c r="Z667" s="119">
        <v>29</v>
      </c>
      <c r="AA667" s="119">
        <v>39</v>
      </c>
      <c r="AB667" s="119">
        <v>41</v>
      </c>
      <c r="AC667" s="119">
        <v>42</v>
      </c>
      <c r="AD667" s="119">
        <v>43</v>
      </c>
      <c r="AE667" s="119">
        <v>45</v>
      </c>
      <c r="AF667" s="119">
        <v>49</v>
      </c>
      <c r="AG667" s="119">
        <v>50</v>
      </c>
      <c r="AH667" s="119">
        <v>51</v>
      </c>
      <c r="AI667" s="119">
        <v>52</v>
      </c>
      <c r="AJ667" s="119">
        <v>78</v>
      </c>
      <c r="AK667" s="119">
        <v>80</v>
      </c>
      <c r="AL667" s="119">
        <v>87</v>
      </c>
      <c r="AM667" s="119">
        <v>91</v>
      </c>
      <c r="AN667" s="213">
        <v>26</v>
      </c>
      <c r="AO667" s="213">
        <v>129756.48</v>
      </c>
      <c r="AP667" s="213" t="s">
        <v>236</v>
      </c>
      <c r="AQ667" s="119" t="s">
        <v>238</v>
      </c>
    </row>
    <row r="668" spans="22:43" ht="14.25" hidden="1" customHeight="1">
      <c r="V668" s="213">
        <v>6</v>
      </c>
      <c r="W668" s="119">
        <v>7</v>
      </c>
      <c r="X668" s="119">
        <v>12</v>
      </c>
      <c r="Y668" s="119">
        <v>13</v>
      </c>
      <c r="Z668" s="119">
        <v>29</v>
      </c>
      <c r="AA668" s="119">
        <v>39</v>
      </c>
      <c r="AB668" s="119">
        <v>41</v>
      </c>
      <c r="AC668" s="119">
        <v>42</v>
      </c>
      <c r="AD668" s="119">
        <v>43</v>
      </c>
      <c r="AE668" s="119">
        <v>45</v>
      </c>
      <c r="AF668" s="119">
        <v>49</v>
      </c>
      <c r="AG668" s="119">
        <v>50</v>
      </c>
      <c r="AH668" s="119">
        <v>51</v>
      </c>
      <c r="AI668" s="119">
        <v>52</v>
      </c>
      <c r="AJ668" s="119">
        <v>78</v>
      </c>
      <c r="AK668" s="119">
        <v>80</v>
      </c>
      <c r="AL668" s="119">
        <v>87</v>
      </c>
      <c r="AM668" s="119">
        <v>91</v>
      </c>
      <c r="AN668" s="213">
        <v>27</v>
      </c>
      <c r="AO668" s="213">
        <v>137170.42000000001</v>
      </c>
      <c r="AP668" s="213" t="s">
        <v>236</v>
      </c>
      <c r="AQ668" s="119" t="s">
        <v>238</v>
      </c>
    </row>
    <row r="669" spans="22:43" ht="14.25" hidden="1" customHeight="1">
      <c r="V669" s="213">
        <v>6</v>
      </c>
      <c r="W669" s="119">
        <v>7</v>
      </c>
      <c r="X669" s="119">
        <v>12</v>
      </c>
      <c r="Y669" s="119">
        <v>13</v>
      </c>
      <c r="Z669" s="119">
        <v>29</v>
      </c>
      <c r="AA669" s="119">
        <v>39</v>
      </c>
      <c r="AB669" s="119">
        <v>41</v>
      </c>
      <c r="AC669" s="119">
        <v>42</v>
      </c>
      <c r="AD669" s="119">
        <v>43</v>
      </c>
      <c r="AE669" s="119">
        <v>45</v>
      </c>
      <c r="AF669" s="119">
        <v>49</v>
      </c>
      <c r="AG669" s="119">
        <v>50</v>
      </c>
      <c r="AH669" s="119">
        <v>51</v>
      </c>
      <c r="AI669" s="119">
        <v>52</v>
      </c>
      <c r="AJ669" s="119">
        <v>78</v>
      </c>
      <c r="AK669" s="119">
        <v>80</v>
      </c>
      <c r="AL669" s="119">
        <v>87</v>
      </c>
      <c r="AM669" s="119">
        <v>91</v>
      </c>
      <c r="AN669" s="213">
        <v>28</v>
      </c>
      <c r="AO669" s="213">
        <v>144716.04</v>
      </c>
      <c r="AP669" s="213" t="s">
        <v>236</v>
      </c>
      <c r="AQ669" s="119" t="s">
        <v>238</v>
      </c>
    </row>
    <row r="670" spans="22:43" ht="14.25" hidden="1" customHeight="1">
      <c r="V670" s="213">
        <v>6</v>
      </c>
      <c r="W670" s="119">
        <v>7</v>
      </c>
      <c r="X670" s="119">
        <v>12</v>
      </c>
      <c r="Y670" s="119">
        <v>13</v>
      </c>
      <c r="Z670" s="119">
        <v>29</v>
      </c>
      <c r="AA670" s="119">
        <v>39</v>
      </c>
      <c r="AB670" s="119">
        <v>41</v>
      </c>
      <c r="AC670" s="119">
        <v>42</v>
      </c>
      <c r="AD670" s="119">
        <v>43</v>
      </c>
      <c r="AE670" s="119">
        <v>45</v>
      </c>
      <c r="AF670" s="119">
        <v>49</v>
      </c>
      <c r="AG670" s="119">
        <v>50</v>
      </c>
      <c r="AH670" s="119">
        <v>51</v>
      </c>
      <c r="AI670" s="119">
        <v>52</v>
      </c>
      <c r="AJ670" s="119">
        <v>78</v>
      </c>
      <c r="AK670" s="119">
        <v>80</v>
      </c>
      <c r="AL670" s="119">
        <v>87</v>
      </c>
      <c r="AM670" s="119">
        <v>91</v>
      </c>
      <c r="AN670" s="213">
        <v>29</v>
      </c>
      <c r="AO670" s="213">
        <v>152388.12</v>
      </c>
      <c r="AP670" s="213" t="s">
        <v>236</v>
      </c>
      <c r="AQ670" s="119" t="s">
        <v>238</v>
      </c>
    </row>
    <row r="671" spans="22:43" ht="14.25" hidden="1" customHeight="1">
      <c r="V671" s="213">
        <v>6</v>
      </c>
      <c r="W671" s="119">
        <v>7</v>
      </c>
      <c r="X671" s="119">
        <v>12</v>
      </c>
      <c r="Y671" s="119">
        <v>13</v>
      </c>
      <c r="Z671" s="119">
        <v>29</v>
      </c>
      <c r="AA671" s="119">
        <v>39</v>
      </c>
      <c r="AB671" s="119">
        <v>41</v>
      </c>
      <c r="AC671" s="119">
        <v>42</v>
      </c>
      <c r="AD671" s="119">
        <v>43</v>
      </c>
      <c r="AE671" s="119">
        <v>45</v>
      </c>
      <c r="AF671" s="119">
        <v>49</v>
      </c>
      <c r="AG671" s="119">
        <v>50</v>
      </c>
      <c r="AH671" s="119">
        <v>51</v>
      </c>
      <c r="AI671" s="119">
        <v>52</v>
      </c>
      <c r="AJ671" s="119">
        <v>78</v>
      </c>
      <c r="AK671" s="119">
        <v>80</v>
      </c>
      <c r="AL671" s="119">
        <v>87</v>
      </c>
      <c r="AM671" s="119">
        <v>91</v>
      </c>
      <c r="AN671" s="213">
        <v>30</v>
      </c>
      <c r="AO671" s="213">
        <v>160189.79</v>
      </c>
      <c r="AP671" s="213" t="s">
        <v>236</v>
      </c>
      <c r="AQ671" s="119" t="s">
        <v>238</v>
      </c>
    </row>
    <row r="672" spans="22:43" ht="14.25" hidden="1" customHeight="1">
      <c r="V672" s="213">
        <v>6</v>
      </c>
      <c r="W672" s="119">
        <v>7</v>
      </c>
      <c r="X672" s="119">
        <v>12</v>
      </c>
      <c r="Y672" s="119">
        <v>13</v>
      </c>
      <c r="Z672" s="119">
        <v>29</v>
      </c>
      <c r="AA672" s="119">
        <v>39</v>
      </c>
      <c r="AB672" s="119">
        <v>41</v>
      </c>
      <c r="AC672" s="119">
        <v>42</v>
      </c>
      <c r="AD672" s="119">
        <v>43</v>
      </c>
      <c r="AE672" s="119">
        <v>45</v>
      </c>
      <c r="AF672" s="119">
        <v>49</v>
      </c>
      <c r="AG672" s="119">
        <v>50</v>
      </c>
      <c r="AH672" s="119">
        <v>51</v>
      </c>
      <c r="AI672" s="119">
        <v>52</v>
      </c>
      <c r="AJ672" s="119">
        <v>78</v>
      </c>
      <c r="AK672" s="119">
        <v>80</v>
      </c>
      <c r="AL672" s="119">
        <v>87</v>
      </c>
      <c r="AM672" s="119">
        <v>91</v>
      </c>
      <c r="AN672" s="213">
        <v>31</v>
      </c>
      <c r="AO672" s="213">
        <v>168110.61</v>
      </c>
      <c r="AP672" s="213" t="s">
        <v>236</v>
      </c>
      <c r="AQ672" s="119" t="s">
        <v>238</v>
      </c>
    </row>
    <row r="673" spans="22:43" ht="14.25" hidden="1" customHeight="1">
      <c r="V673" s="213">
        <v>6</v>
      </c>
      <c r="W673" s="119">
        <v>7</v>
      </c>
      <c r="X673" s="119">
        <v>12</v>
      </c>
      <c r="Y673" s="119">
        <v>13</v>
      </c>
      <c r="Z673" s="119">
        <v>29</v>
      </c>
      <c r="AA673" s="119">
        <v>39</v>
      </c>
      <c r="AB673" s="119">
        <v>41</v>
      </c>
      <c r="AC673" s="119">
        <v>42</v>
      </c>
      <c r="AD673" s="119">
        <v>43</v>
      </c>
      <c r="AE673" s="119">
        <v>45</v>
      </c>
      <c r="AF673" s="119">
        <v>49</v>
      </c>
      <c r="AG673" s="119">
        <v>50</v>
      </c>
      <c r="AH673" s="119">
        <v>51</v>
      </c>
      <c r="AI673" s="119">
        <v>52</v>
      </c>
      <c r="AJ673" s="119">
        <v>78</v>
      </c>
      <c r="AK673" s="119">
        <v>80</v>
      </c>
      <c r="AL673" s="119">
        <v>87</v>
      </c>
      <c r="AM673" s="119">
        <v>91</v>
      </c>
      <c r="AN673" s="213">
        <v>32</v>
      </c>
      <c r="AO673" s="213">
        <v>176154.74</v>
      </c>
      <c r="AP673" s="213" t="s">
        <v>236</v>
      </c>
      <c r="AQ673" s="119" t="s">
        <v>238</v>
      </c>
    </row>
    <row r="674" spans="22:43" ht="14.25" hidden="1" customHeight="1">
      <c r="V674" s="213">
        <v>6</v>
      </c>
      <c r="W674" s="119">
        <v>7</v>
      </c>
      <c r="X674" s="119">
        <v>12</v>
      </c>
      <c r="Y674" s="119">
        <v>13</v>
      </c>
      <c r="Z674" s="119">
        <v>29</v>
      </c>
      <c r="AA674" s="119">
        <v>39</v>
      </c>
      <c r="AB674" s="119">
        <v>41</v>
      </c>
      <c r="AC674" s="119">
        <v>42</v>
      </c>
      <c r="AD674" s="119">
        <v>43</v>
      </c>
      <c r="AE674" s="119">
        <v>45</v>
      </c>
      <c r="AF674" s="119">
        <v>49</v>
      </c>
      <c r="AG674" s="119">
        <v>50</v>
      </c>
      <c r="AH674" s="119">
        <v>51</v>
      </c>
      <c r="AI674" s="119">
        <v>52</v>
      </c>
      <c r="AJ674" s="119">
        <v>78</v>
      </c>
      <c r="AK674" s="119">
        <v>80</v>
      </c>
      <c r="AL674" s="119">
        <v>87</v>
      </c>
      <c r="AM674" s="119">
        <v>91</v>
      </c>
      <c r="AN674" s="213">
        <v>33</v>
      </c>
      <c r="AO674" s="213">
        <v>184320.11</v>
      </c>
      <c r="AP674" s="213" t="s">
        <v>236</v>
      </c>
      <c r="AQ674" s="119" t="s">
        <v>238</v>
      </c>
    </row>
    <row r="675" spans="22:43" ht="14.25" hidden="1" customHeight="1">
      <c r="V675" s="213">
        <v>6</v>
      </c>
      <c r="W675" s="119">
        <v>7</v>
      </c>
      <c r="X675" s="119">
        <v>12</v>
      </c>
      <c r="Y675" s="119">
        <v>13</v>
      </c>
      <c r="Z675" s="119">
        <v>29</v>
      </c>
      <c r="AA675" s="119">
        <v>39</v>
      </c>
      <c r="AB675" s="119">
        <v>41</v>
      </c>
      <c r="AC675" s="119">
        <v>42</v>
      </c>
      <c r="AD675" s="119">
        <v>43</v>
      </c>
      <c r="AE675" s="119">
        <v>45</v>
      </c>
      <c r="AF675" s="119">
        <v>49</v>
      </c>
      <c r="AG675" s="119">
        <v>50</v>
      </c>
      <c r="AH675" s="119">
        <v>51</v>
      </c>
      <c r="AI675" s="119">
        <v>52</v>
      </c>
      <c r="AJ675" s="119">
        <v>78</v>
      </c>
      <c r="AK675" s="119">
        <v>80</v>
      </c>
      <c r="AL675" s="119">
        <v>87</v>
      </c>
      <c r="AM675" s="119">
        <v>91</v>
      </c>
      <c r="AN675" s="213">
        <v>34</v>
      </c>
      <c r="AO675" s="213">
        <v>192599.39</v>
      </c>
      <c r="AP675" s="213" t="s">
        <v>236</v>
      </c>
      <c r="AQ675" s="119" t="s">
        <v>238</v>
      </c>
    </row>
    <row r="676" spans="22:43" ht="14.25" hidden="1" customHeight="1">
      <c r="V676" s="213">
        <v>6</v>
      </c>
      <c r="W676" s="119">
        <v>7</v>
      </c>
      <c r="X676" s="119">
        <v>12</v>
      </c>
      <c r="Y676" s="119">
        <v>13</v>
      </c>
      <c r="Z676" s="119">
        <v>29</v>
      </c>
      <c r="AA676" s="119">
        <v>39</v>
      </c>
      <c r="AB676" s="119">
        <v>41</v>
      </c>
      <c r="AC676" s="119">
        <v>42</v>
      </c>
      <c r="AD676" s="119">
        <v>43</v>
      </c>
      <c r="AE676" s="119">
        <v>45</v>
      </c>
      <c r="AF676" s="119">
        <v>49</v>
      </c>
      <c r="AG676" s="119">
        <v>50</v>
      </c>
      <c r="AH676" s="119">
        <v>51</v>
      </c>
      <c r="AI676" s="119">
        <v>52</v>
      </c>
      <c r="AJ676" s="119">
        <v>78</v>
      </c>
      <c r="AK676" s="119">
        <v>80</v>
      </c>
      <c r="AL676" s="119">
        <v>87</v>
      </c>
      <c r="AM676" s="119">
        <v>91</v>
      </c>
      <c r="AN676" s="213">
        <v>35</v>
      </c>
      <c r="AO676" s="213">
        <v>200997.81</v>
      </c>
      <c r="AP676" s="213" t="s">
        <v>236</v>
      </c>
      <c r="AQ676" s="119" t="s">
        <v>238</v>
      </c>
    </row>
    <row r="677" spans="22:43" ht="14.25" hidden="1" customHeight="1">
      <c r="V677" s="213">
        <v>6</v>
      </c>
      <c r="W677" s="119">
        <v>7</v>
      </c>
      <c r="X677" s="119">
        <v>12</v>
      </c>
      <c r="Y677" s="119">
        <v>13</v>
      </c>
      <c r="Z677" s="119">
        <v>29</v>
      </c>
      <c r="AA677" s="119">
        <v>39</v>
      </c>
      <c r="AB677" s="119">
        <v>41</v>
      </c>
      <c r="AC677" s="119">
        <v>42</v>
      </c>
      <c r="AD677" s="119">
        <v>43</v>
      </c>
      <c r="AE677" s="119">
        <v>45</v>
      </c>
      <c r="AF677" s="119">
        <v>49</v>
      </c>
      <c r="AG677" s="119">
        <v>50</v>
      </c>
      <c r="AH677" s="119">
        <v>51</v>
      </c>
      <c r="AI677" s="119">
        <v>52</v>
      </c>
      <c r="AJ677" s="119">
        <v>78</v>
      </c>
      <c r="AK677" s="119">
        <v>80</v>
      </c>
      <c r="AL677" s="119">
        <v>87</v>
      </c>
      <c r="AM677" s="119">
        <v>91</v>
      </c>
      <c r="AN677" s="213">
        <v>36</v>
      </c>
      <c r="AO677" s="213">
        <v>209512.24</v>
      </c>
      <c r="AP677" s="213" t="s">
        <v>236</v>
      </c>
      <c r="AQ677" s="119" t="s">
        <v>238</v>
      </c>
    </row>
    <row r="678" spans="22:43" ht="14.25" hidden="1" customHeight="1">
      <c r="V678" s="213">
        <v>6</v>
      </c>
      <c r="W678" s="119">
        <v>7</v>
      </c>
      <c r="X678" s="119">
        <v>12</v>
      </c>
      <c r="Y678" s="119">
        <v>13</v>
      </c>
      <c r="Z678" s="119">
        <v>29</v>
      </c>
      <c r="AA678" s="119">
        <v>39</v>
      </c>
      <c r="AB678" s="119">
        <v>41</v>
      </c>
      <c r="AC678" s="119">
        <v>42</v>
      </c>
      <c r="AD678" s="119">
        <v>43</v>
      </c>
      <c r="AE678" s="119">
        <v>45</v>
      </c>
      <c r="AF678" s="119">
        <v>49</v>
      </c>
      <c r="AG678" s="119">
        <v>50</v>
      </c>
      <c r="AH678" s="119">
        <v>51</v>
      </c>
      <c r="AI678" s="119">
        <v>52</v>
      </c>
      <c r="AJ678" s="119">
        <v>78</v>
      </c>
      <c r="AK678" s="119">
        <v>80</v>
      </c>
      <c r="AL678" s="119">
        <v>87</v>
      </c>
      <c r="AM678" s="119">
        <v>91</v>
      </c>
      <c r="AN678" s="213">
        <v>37</v>
      </c>
      <c r="AO678" s="213">
        <v>218133.27</v>
      </c>
      <c r="AP678" s="213" t="s">
        <v>236</v>
      </c>
      <c r="AQ678" s="119" t="s">
        <v>238</v>
      </c>
    </row>
    <row r="679" spans="22:43" ht="14.25" hidden="1" customHeight="1">
      <c r="V679" s="213">
        <v>6</v>
      </c>
      <c r="W679" s="119">
        <v>7</v>
      </c>
      <c r="X679" s="119">
        <v>12</v>
      </c>
      <c r="Y679" s="119">
        <v>13</v>
      </c>
      <c r="Z679" s="119">
        <v>29</v>
      </c>
      <c r="AA679" s="119">
        <v>39</v>
      </c>
      <c r="AB679" s="119">
        <v>41</v>
      </c>
      <c r="AC679" s="119">
        <v>42</v>
      </c>
      <c r="AD679" s="119">
        <v>43</v>
      </c>
      <c r="AE679" s="119">
        <v>45</v>
      </c>
      <c r="AF679" s="119">
        <v>49</v>
      </c>
      <c r="AG679" s="119">
        <v>50</v>
      </c>
      <c r="AH679" s="119">
        <v>51</v>
      </c>
      <c r="AI679" s="119">
        <v>52</v>
      </c>
      <c r="AJ679" s="119">
        <v>78</v>
      </c>
      <c r="AK679" s="119">
        <v>80</v>
      </c>
      <c r="AL679" s="119">
        <v>87</v>
      </c>
      <c r="AM679" s="119">
        <v>91</v>
      </c>
      <c r="AN679" s="213">
        <v>38</v>
      </c>
      <c r="AO679" s="213">
        <v>226870.31</v>
      </c>
      <c r="AP679" s="213" t="s">
        <v>236</v>
      </c>
      <c r="AQ679" s="119" t="s">
        <v>238</v>
      </c>
    </row>
    <row r="680" spans="22:43" ht="14.25" hidden="1" customHeight="1">
      <c r="V680" s="213">
        <v>6</v>
      </c>
      <c r="W680" s="119">
        <v>7</v>
      </c>
      <c r="X680" s="119">
        <v>12</v>
      </c>
      <c r="Y680" s="119">
        <v>13</v>
      </c>
      <c r="Z680" s="119">
        <v>29</v>
      </c>
      <c r="AA680" s="119">
        <v>39</v>
      </c>
      <c r="AB680" s="119">
        <v>41</v>
      </c>
      <c r="AC680" s="119">
        <v>42</v>
      </c>
      <c r="AD680" s="119">
        <v>43</v>
      </c>
      <c r="AE680" s="119">
        <v>45</v>
      </c>
      <c r="AF680" s="119">
        <v>49</v>
      </c>
      <c r="AG680" s="119">
        <v>50</v>
      </c>
      <c r="AH680" s="119">
        <v>51</v>
      </c>
      <c r="AI680" s="119">
        <v>52</v>
      </c>
      <c r="AJ680" s="119">
        <v>78</v>
      </c>
      <c r="AK680" s="119">
        <v>80</v>
      </c>
      <c r="AL680" s="119">
        <v>87</v>
      </c>
      <c r="AM680" s="119">
        <v>91</v>
      </c>
      <c r="AN680" s="213">
        <v>39</v>
      </c>
      <c r="AO680" s="213">
        <v>235716.03</v>
      </c>
      <c r="AP680" s="213" t="s">
        <v>236</v>
      </c>
      <c r="AQ680" s="119" t="s">
        <v>238</v>
      </c>
    </row>
    <row r="681" spans="22:43" ht="14.25" hidden="1" customHeight="1">
      <c r="V681" s="213">
        <v>6</v>
      </c>
      <c r="W681" s="119">
        <v>7</v>
      </c>
      <c r="X681" s="119">
        <v>12</v>
      </c>
      <c r="Y681" s="119">
        <v>13</v>
      </c>
      <c r="Z681" s="119">
        <v>29</v>
      </c>
      <c r="AA681" s="119">
        <v>39</v>
      </c>
      <c r="AB681" s="119">
        <v>41</v>
      </c>
      <c r="AC681" s="119">
        <v>42</v>
      </c>
      <c r="AD681" s="119">
        <v>43</v>
      </c>
      <c r="AE681" s="119">
        <v>45</v>
      </c>
      <c r="AF681" s="119">
        <v>49</v>
      </c>
      <c r="AG681" s="119">
        <v>50</v>
      </c>
      <c r="AH681" s="119">
        <v>51</v>
      </c>
      <c r="AI681" s="119">
        <v>52</v>
      </c>
      <c r="AJ681" s="119">
        <v>78</v>
      </c>
      <c r="AK681" s="119">
        <v>80</v>
      </c>
      <c r="AL681" s="119">
        <v>87</v>
      </c>
      <c r="AM681" s="119">
        <v>91</v>
      </c>
      <c r="AN681" s="213">
        <v>40</v>
      </c>
      <c r="AO681" s="213">
        <v>244667.32</v>
      </c>
      <c r="AP681" s="213" t="s">
        <v>236</v>
      </c>
      <c r="AQ681" s="119" t="s">
        <v>238</v>
      </c>
    </row>
    <row r="682" spans="22:43" ht="14.25" hidden="1" customHeight="1">
      <c r="V682" s="213">
        <v>6</v>
      </c>
      <c r="W682" s="119">
        <v>7</v>
      </c>
      <c r="X682" s="119">
        <v>12</v>
      </c>
      <c r="Y682" s="119">
        <v>13</v>
      </c>
      <c r="Z682" s="119">
        <v>29</v>
      </c>
      <c r="AA682" s="119">
        <v>39</v>
      </c>
      <c r="AB682" s="119">
        <v>41</v>
      </c>
      <c r="AC682" s="119">
        <v>42</v>
      </c>
      <c r="AD682" s="119">
        <v>43</v>
      </c>
      <c r="AE682" s="119">
        <v>45</v>
      </c>
      <c r="AF682" s="119">
        <v>49</v>
      </c>
      <c r="AG682" s="119">
        <v>50</v>
      </c>
      <c r="AH682" s="119">
        <v>51</v>
      </c>
      <c r="AI682" s="119">
        <v>52</v>
      </c>
      <c r="AJ682" s="119">
        <v>78</v>
      </c>
      <c r="AK682" s="119">
        <v>80</v>
      </c>
      <c r="AL682" s="119">
        <v>87</v>
      </c>
      <c r="AM682" s="119">
        <v>91</v>
      </c>
      <c r="AN682" s="213">
        <v>41</v>
      </c>
      <c r="AO682" s="213">
        <v>253726.24</v>
      </c>
      <c r="AP682" s="213" t="s">
        <v>236</v>
      </c>
      <c r="AQ682" s="119" t="s">
        <v>238</v>
      </c>
    </row>
    <row r="683" spans="22:43" ht="14.25" hidden="1" customHeight="1">
      <c r="V683" s="213">
        <v>6</v>
      </c>
      <c r="W683" s="119">
        <v>7</v>
      </c>
      <c r="X683" s="119">
        <v>12</v>
      </c>
      <c r="Y683" s="119">
        <v>13</v>
      </c>
      <c r="Z683" s="119">
        <v>29</v>
      </c>
      <c r="AA683" s="119">
        <v>39</v>
      </c>
      <c r="AB683" s="119">
        <v>41</v>
      </c>
      <c r="AC683" s="119">
        <v>42</v>
      </c>
      <c r="AD683" s="119">
        <v>43</v>
      </c>
      <c r="AE683" s="119">
        <v>45</v>
      </c>
      <c r="AF683" s="119">
        <v>49</v>
      </c>
      <c r="AG683" s="119">
        <v>50</v>
      </c>
      <c r="AH683" s="119">
        <v>51</v>
      </c>
      <c r="AI683" s="119">
        <v>52</v>
      </c>
      <c r="AJ683" s="119">
        <v>78</v>
      </c>
      <c r="AK683" s="119">
        <v>80</v>
      </c>
      <c r="AL683" s="119">
        <v>87</v>
      </c>
      <c r="AM683" s="119">
        <v>91</v>
      </c>
      <c r="AN683" s="213">
        <v>42</v>
      </c>
      <c r="AO683" s="213">
        <v>262890.71999999997</v>
      </c>
      <c r="AP683" s="213" t="s">
        <v>236</v>
      </c>
      <c r="AQ683" s="119" t="s">
        <v>238</v>
      </c>
    </row>
    <row r="684" spans="22:43" ht="14.25" hidden="1" customHeight="1">
      <c r="V684" s="213">
        <v>6</v>
      </c>
      <c r="W684" s="119">
        <v>7</v>
      </c>
      <c r="X684" s="119">
        <v>12</v>
      </c>
      <c r="Y684" s="119">
        <v>13</v>
      </c>
      <c r="Z684" s="119">
        <v>29</v>
      </c>
      <c r="AA684" s="119">
        <v>39</v>
      </c>
      <c r="AB684" s="119">
        <v>41</v>
      </c>
      <c r="AC684" s="119">
        <v>42</v>
      </c>
      <c r="AD684" s="119">
        <v>43</v>
      </c>
      <c r="AE684" s="119">
        <v>45</v>
      </c>
      <c r="AF684" s="119">
        <v>49</v>
      </c>
      <c r="AG684" s="119">
        <v>50</v>
      </c>
      <c r="AH684" s="119">
        <v>51</v>
      </c>
      <c r="AI684" s="119">
        <v>52</v>
      </c>
      <c r="AJ684" s="119">
        <v>78</v>
      </c>
      <c r="AK684" s="119">
        <v>80</v>
      </c>
      <c r="AL684" s="119">
        <v>87</v>
      </c>
      <c r="AM684" s="119">
        <v>91</v>
      </c>
      <c r="AN684" s="213">
        <v>43</v>
      </c>
      <c r="AO684" s="213">
        <v>272156.58</v>
      </c>
      <c r="AP684" s="213" t="s">
        <v>236</v>
      </c>
      <c r="AQ684" s="119" t="s">
        <v>238</v>
      </c>
    </row>
    <row r="685" spans="22:43" ht="14.25" hidden="1" customHeight="1">
      <c r="V685" s="213">
        <v>6</v>
      </c>
      <c r="W685" s="119">
        <v>7</v>
      </c>
      <c r="X685" s="119">
        <v>12</v>
      </c>
      <c r="Y685" s="119">
        <v>13</v>
      </c>
      <c r="Z685" s="119">
        <v>29</v>
      </c>
      <c r="AA685" s="119">
        <v>39</v>
      </c>
      <c r="AB685" s="119">
        <v>41</v>
      </c>
      <c r="AC685" s="119">
        <v>42</v>
      </c>
      <c r="AD685" s="119">
        <v>43</v>
      </c>
      <c r="AE685" s="119">
        <v>45</v>
      </c>
      <c r="AF685" s="119">
        <v>49</v>
      </c>
      <c r="AG685" s="119">
        <v>50</v>
      </c>
      <c r="AH685" s="119">
        <v>51</v>
      </c>
      <c r="AI685" s="119">
        <v>52</v>
      </c>
      <c r="AJ685" s="119">
        <v>78</v>
      </c>
      <c r="AK685" s="119">
        <v>80</v>
      </c>
      <c r="AL685" s="119">
        <v>87</v>
      </c>
      <c r="AM685" s="119">
        <v>91</v>
      </c>
      <c r="AN685" s="213">
        <v>44</v>
      </c>
      <c r="AO685" s="213">
        <v>281525.90000000002</v>
      </c>
      <c r="AP685" s="213" t="s">
        <v>236</v>
      </c>
      <c r="AQ685" s="119" t="s">
        <v>238</v>
      </c>
    </row>
    <row r="686" spans="22:43" ht="14.25" hidden="1" customHeight="1">
      <c r="V686" s="213">
        <v>6</v>
      </c>
      <c r="W686" s="119">
        <v>7</v>
      </c>
      <c r="X686" s="119">
        <v>12</v>
      </c>
      <c r="Y686" s="119">
        <v>13</v>
      </c>
      <c r="Z686" s="119">
        <v>29</v>
      </c>
      <c r="AA686" s="119">
        <v>39</v>
      </c>
      <c r="AB686" s="119">
        <v>41</v>
      </c>
      <c r="AC686" s="119">
        <v>42</v>
      </c>
      <c r="AD686" s="119">
        <v>43</v>
      </c>
      <c r="AE686" s="119">
        <v>45</v>
      </c>
      <c r="AF686" s="119">
        <v>49</v>
      </c>
      <c r="AG686" s="119">
        <v>50</v>
      </c>
      <c r="AH686" s="119">
        <v>51</v>
      </c>
      <c r="AI686" s="119">
        <v>52</v>
      </c>
      <c r="AJ686" s="119">
        <v>78</v>
      </c>
      <c r="AK686" s="119">
        <v>80</v>
      </c>
      <c r="AL686" s="119">
        <v>87</v>
      </c>
      <c r="AM686" s="119">
        <v>91</v>
      </c>
      <c r="AN686" s="213">
        <v>45</v>
      </c>
      <c r="AO686" s="213">
        <v>290997.64</v>
      </c>
      <c r="AP686" s="213" t="s">
        <v>236</v>
      </c>
      <c r="AQ686" s="119" t="s">
        <v>238</v>
      </c>
    </row>
    <row r="687" spans="22:43" ht="14.25" hidden="1" customHeight="1">
      <c r="V687" s="213">
        <v>6</v>
      </c>
      <c r="W687" s="119">
        <v>7</v>
      </c>
      <c r="X687" s="119">
        <v>12</v>
      </c>
      <c r="Y687" s="119">
        <v>13</v>
      </c>
      <c r="Z687" s="119">
        <v>29</v>
      </c>
      <c r="AA687" s="119">
        <v>39</v>
      </c>
      <c r="AB687" s="119">
        <v>41</v>
      </c>
      <c r="AC687" s="119">
        <v>42</v>
      </c>
      <c r="AD687" s="119">
        <v>43</v>
      </c>
      <c r="AE687" s="119">
        <v>45</v>
      </c>
      <c r="AF687" s="119">
        <v>49</v>
      </c>
      <c r="AG687" s="119">
        <v>50</v>
      </c>
      <c r="AH687" s="119">
        <v>51</v>
      </c>
      <c r="AI687" s="119">
        <v>52</v>
      </c>
      <c r="AJ687" s="119">
        <v>78</v>
      </c>
      <c r="AK687" s="119">
        <v>80</v>
      </c>
      <c r="AL687" s="119">
        <v>87</v>
      </c>
      <c r="AM687" s="119">
        <v>91</v>
      </c>
      <c r="AN687" s="213">
        <v>46</v>
      </c>
      <c r="AO687" s="213">
        <v>300566.58</v>
      </c>
      <c r="AP687" s="213" t="s">
        <v>236</v>
      </c>
      <c r="AQ687" s="119" t="s">
        <v>238</v>
      </c>
    </row>
    <row r="688" spans="22:43" ht="14.25" hidden="1" customHeight="1">
      <c r="V688" s="213">
        <v>6</v>
      </c>
      <c r="W688" s="119">
        <v>7</v>
      </c>
      <c r="X688" s="119">
        <v>12</v>
      </c>
      <c r="Y688" s="119">
        <v>13</v>
      </c>
      <c r="Z688" s="119">
        <v>29</v>
      </c>
      <c r="AA688" s="119">
        <v>39</v>
      </c>
      <c r="AB688" s="119">
        <v>41</v>
      </c>
      <c r="AC688" s="119">
        <v>42</v>
      </c>
      <c r="AD688" s="119">
        <v>43</v>
      </c>
      <c r="AE688" s="119">
        <v>45</v>
      </c>
      <c r="AF688" s="119">
        <v>49</v>
      </c>
      <c r="AG688" s="119">
        <v>50</v>
      </c>
      <c r="AH688" s="119">
        <v>51</v>
      </c>
      <c r="AI688" s="119">
        <v>52</v>
      </c>
      <c r="AJ688" s="119">
        <v>78</v>
      </c>
      <c r="AK688" s="119">
        <v>80</v>
      </c>
      <c r="AL688" s="119">
        <v>87</v>
      </c>
      <c r="AM688" s="119">
        <v>91</v>
      </c>
      <c r="AN688" s="213">
        <v>47</v>
      </c>
      <c r="AO688" s="213">
        <v>310234.8</v>
      </c>
      <c r="AP688" s="213" t="s">
        <v>236</v>
      </c>
      <c r="AQ688" s="119" t="s">
        <v>238</v>
      </c>
    </row>
    <row r="689" spans="22:43" ht="14.25" hidden="1" customHeight="1">
      <c r="V689" s="213">
        <v>6</v>
      </c>
      <c r="W689" s="119">
        <v>7</v>
      </c>
      <c r="X689" s="119">
        <v>12</v>
      </c>
      <c r="Y689" s="119">
        <v>13</v>
      </c>
      <c r="Z689" s="119">
        <v>29</v>
      </c>
      <c r="AA689" s="119">
        <v>39</v>
      </c>
      <c r="AB689" s="119">
        <v>41</v>
      </c>
      <c r="AC689" s="119">
        <v>42</v>
      </c>
      <c r="AD689" s="119">
        <v>43</v>
      </c>
      <c r="AE689" s="119">
        <v>45</v>
      </c>
      <c r="AF689" s="119">
        <v>49</v>
      </c>
      <c r="AG689" s="119">
        <v>50</v>
      </c>
      <c r="AH689" s="119">
        <v>51</v>
      </c>
      <c r="AI689" s="119">
        <v>52</v>
      </c>
      <c r="AJ689" s="119">
        <v>78</v>
      </c>
      <c r="AK689" s="119">
        <v>80</v>
      </c>
      <c r="AL689" s="119">
        <v>87</v>
      </c>
      <c r="AM689" s="119">
        <v>91</v>
      </c>
      <c r="AN689" s="213">
        <v>48</v>
      </c>
      <c r="AO689" s="213">
        <v>320001.26</v>
      </c>
      <c r="AP689" s="213" t="s">
        <v>236</v>
      </c>
      <c r="AQ689" s="119" t="s">
        <v>238</v>
      </c>
    </row>
    <row r="690" spans="22:43" ht="14.25" hidden="1" customHeight="1">
      <c r="V690" s="213">
        <v>6</v>
      </c>
      <c r="W690" s="119">
        <v>7</v>
      </c>
      <c r="X690" s="119">
        <v>12</v>
      </c>
      <c r="Y690" s="119">
        <v>13</v>
      </c>
      <c r="Z690" s="119">
        <v>29</v>
      </c>
      <c r="AA690" s="119">
        <v>39</v>
      </c>
      <c r="AB690" s="119">
        <v>41</v>
      </c>
      <c r="AC690" s="119">
        <v>42</v>
      </c>
      <c r="AD690" s="119">
        <v>43</v>
      </c>
      <c r="AE690" s="119">
        <v>45</v>
      </c>
      <c r="AF690" s="119">
        <v>49</v>
      </c>
      <c r="AG690" s="119">
        <v>50</v>
      </c>
      <c r="AH690" s="119">
        <v>51</v>
      </c>
      <c r="AI690" s="119">
        <v>52</v>
      </c>
      <c r="AJ690" s="119">
        <v>78</v>
      </c>
      <c r="AK690" s="119">
        <v>80</v>
      </c>
      <c r="AL690" s="119">
        <v>87</v>
      </c>
      <c r="AM690" s="119">
        <v>91</v>
      </c>
      <c r="AN690" s="213">
        <v>49</v>
      </c>
      <c r="AO690" s="213">
        <v>329864.90999999997</v>
      </c>
      <c r="AP690" s="213" t="s">
        <v>236</v>
      </c>
      <c r="AQ690" s="119" t="s">
        <v>238</v>
      </c>
    </row>
    <row r="691" spans="22:43" ht="14.25" hidden="1" customHeight="1">
      <c r="V691" s="213">
        <v>6</v>
      </c>
      <c r="W691" s="119">
        <v>7</v>
      </c>
      <c r="X691" s="119">
        <v>12</v>
      </c>
      <c r="Y691" s="119">
        <v>13</v>
      </c>
      <c r="Z691" s="119">
        <v>29</v>
      </c>
      <c r="AA691" s="119">
        <v>39</v>
      </c>
      <c r="AB691" s="119">
        <v>41</v>
      </c>
      <c r="AC691" s="119">
        <v>42</v>
      </c>
      <c r="AD691" s="119">
        <v>43</v>
      </c>
      <c r="AE691" s="119">
        <v>45</v>
      </c>
      <c r="AF691" s="119">
        <v>49</v>
      </c>
      <c r="AG691" s="119">
        <v>50</v>
      </c>
      <c r="AH691" s="119">
        <v>51</v>
      </c>
      <c r="AI691" s="119">
        <v>52</v>
      </c>
      <c r="AJ691" s="119">
        <v>78</v>
      </c>
      <c r="AK691" s="119">
        <v>80</v>
      </c>
      <c r="AL691" s="119">
        <v>87</v>
      </c>
      <c r="AM691" s="119">
        <v>91</v>
      </c>
      <c r="AN691" s="213">
        <v>50</v>
      </c>
      <c r="AO691" s="213">
        <v>339826.81</v>
      </c>
      <c r="AP691" s="213" t="s">
        <v>236</v>
      </c>
      <c r="AQ691" s="119" t="s">
        <v>238</v>
      </c>
    </row>
    <row r="692" spans="22:43" ht="14.25" hidden="1" customHeight="1">
      <c r="V692" s="213">
        <v>6</v>
      </c>
      <c r="W692" s="119">
        <v>7</v>
      </c>
      <c r="X692" s="119">
        <v>12</v>
      </c>
      <c r="Y692" s="119">
        <v>13</v>
      </c>
      <c r="Z692" s="119">
        <v>29</v>
      </c>
      <c r="AA692" s="119">
        <v>39</v>
      </c>
      <c r="AB692" s="119">
        <v>41</v>
      </c>
      <c r="AC692" s="119">
        <v>42</v>
      </c>
      <c r="AD692" s="119">
        <v>43</v>
      </c>
      <c r="AE692" s="119">
        <v>45</v>
      </c>
      <c r="AF692" s="119">
        <v>49</v>
      </c>
      <c r="AG692" s="119">
        <v>50</v>
      </c>
      <c r="AH692" s="119">
        <v>51</v>
      </c>
      <c r="AI692" s="119">
        <v>52</v>
      </c>
      <c r="AJ692" s="119">
        <v>78</v>
      </c>
      <c r="AK692" s="119">
        <v>80</v>
      </c>
      <c r="AL692" s="119">
        <v>87</v>
      </c>
      <c r="AM692" s="119">
        <v>91</v>
      </c>
      <c r="AN692" s="213">
        <v>51</v>
      </c>
      <c r="AO692" s="213">
        <v>349876.49</v>
      </c>
      <c r="AP692" s="213" t="s">
        <v>236</v>
      </c>
      <c r="AQ692" s="119" t="s">
        <v>238</v>
      </c>
    </row>
    <row r="693" spans="22:43" ht="14.25" hidden="1" customHeight="1">
      <c r="V693" s="213">
        <v>6</v>
      </c>
      <c r="W693" s="119">
        <v>7</v>
      </c>
      <c r="X693" s="119">
        <v>12</v>
      </c>
      <c r="Y693" s="119">
        <v>13</v>
      </c>
      <c r="Z693" s="119">
        <v>29</v>
      </c>
      <c r="AA693" s="119">
        <v>39</v>
      </c>
      <c r="AB693" s="119">
        <v>41</v>
      </c>
      <c r="AC693" s="119">
        <v>42</v>
      </c>
      <c r="AD693" s="119">
        <v>43</v>
      </c>
      <c r="AE693" s="119">
        <v>45</v>
      </c>
      <c r="AF693" s="119">
        <v>49</v>
      </c>
      <c r="AG693" s="119">
        <v>50</v>
      </c>
      <c r="AH693" s="119">
        <v>51</v>
      </c>
      <c r="AI693" s="119">
        <v>52</v>
      </c>
      <c r="AJ693" s="119">
        <v>78</v>
      </c>
      <c r="AK693" s="119">
        <v>80</v>
      </c>
      <c r="AL693" s="119">
        <v>87</v>
      </c>
      <c r="AM693" s="119">
        <v>91</v>
      </c>
      <c r="AN693" s="213">
        <v>52</v>
      </c>
      <c r="AO693" s="213">
        <v>360025.45</v>
      </c>
      <c r="AP693" s="213" t="s">
        <v>236</v>
      </c>
      <c r="AQ693" s="119" t="s">
        <v>238</v>
      </c>
    </row>
    <row r="694" spans="22:43" ht="14.25" hidden="1" customHeight="1">
      <c r="V694" s="213">
        <v>6</v>
      </c>
      <c r="W694" s="119">
        <v>7</v>
      </c>
      <c r="X694" s="119">
        <v>12</v>
      </c>
      <c r="Y694" s="119">
        <v>13</v>
      </c>
      <c r="Z694" s="119">
        <v>29</v>
      </c>
      <c r="AA694" s="119">
        <v>39</v>
      </c>
      <c r="AB694" s="119">
        <v>41</v>
      </c>
      <c r="AC694" s="119">
        <v>42</v>
      </c>
      <c r="AD694" s="119">
        <v>43</v>
      </c>
      <c r="AE694" s="119">
        <v>45</v>
      </c>
      <c r="AF694" s="119">
        <v>49</v>
      </c>
      <c r="AG694" s="119">
        <v>50</v>
      </c>
      <c r="AH694" s="119">
        <v>51</v>
      </c>
      <c r="AI694" s="119">
        <v>52</v>
      </c>
      <c r="AJ694" s="119">
        <v>78</v>
      </c>
      <c r="AK694" s="119">
        <v>80</v>
      </c>
      <c r="AL694" s="119">
        <v>87</v>
      </c>
      <c r="AM694" s="119">
        <v>91</v>
      </c>
      <c r="AN694" s="213">
        <v>53</v>
      </c>
      <c r="AO694" s="213">
        <v>370263.25</v>
      </c>
      <c r="AP694" s="213" t="s">
        <v>236</v>
      </c>
      <c r="AQ694" s="119" t="s">
        <v>238</v>
      </c>
    </row>
    <row r="695" spans="22:43" ht="14.25" hidden="1" customHeight="1">
      <c r="V695" s="213">
        <v>6</v>
      </c>
      <c r="W695" s="119">
        <v>7</v>
      </c>
      <c r="X695" s="119">
        <v>12</v>
      </c>
      <c r="Y695" s="119">
        <v>13</v>
      </c>
      <c r="Z695" s="119">
        <v>29</v>
      </c>
      <c r="AA695" s="119">
        <v>39</v>
      </c>
      <c r="AB695" s="119">
        <v>41</v>
      </c>
      <c r="AC695" s="119">
        <v>42</v>
      </c>
      <c r="AD695" s="119">
        <v>43</v>
      </c>
      <c r="AE695" s="119">
        <v>45</v>
      </c>
      <c r="AF695" s="119">
        <v>49</v>
      </c>
      <c r="AG695" s="119">
        <v>50</v>
      </c>
      <c r="AH695" s="119">
        <v>51</v>
      </c>
      <c r="AI695" s="119">
        <v>52</v>
      </c>
      <c r="AJ695" s="119">
        <v>78</v>
      </c>
      <c r="AK695" s="119">
        <v>80</v>
      </c>
      <c r="AL695" s="119">
        <v>87</v>
      </c>
      <c r="AM695" s="119">
        <v>91</v>
      </c>
      <c r="AN695" s="213">
        <v>54</v>
      </c>
      <c r="AO695" s="213">
        <v>380595.11</v>
      </c>
      <c r="AP695" s="213" t="s">
        <v>236</v>
      </c>
      <c r="AQ695" s="119" t="s">
        <v>238</v>
      </c>
    </row>
    <row r="696" spans="22:43" ht="14.25" hidden="1" customHeight="1">
      <c r="V696" s="213">
        <v>6</v>
      </c>
      <c r="W696" s="119">
        <v>7</v>
      </c>
      <c r="X696" s="119">
        <v>12</v>
      </c>
      <c r="Y696" s="119">
        <v>13</v>
      </c>
      <c r="Z696" s="119">
        <v>29</v>
      </c>
      <c r="AA696" s="119">
        <v>39</v>
      </c>
      <c r="AB696" s="119">
        <v>41</v>
      </c>
      <c r="AC696" s="119">
        <v>42</v>
      </c>
      <c r="AD696" s="119">
        <v>43</v>
      </c>
      <c r="AE696" s="119">
        <v>45</v>
      </c>
      <c r="AF696" s="119">
        <v>49</v>
      </c>
      <c r="AG696" s="119">
        <v>50</v>
      </c>
      <c r="AH696" s="119">
        <v>51</v>
      </c>
      <c r="AI696" s="119">
        <v>52</v>
      </c>
      <c r="AJ696" s="119">
        <v>78</v>
      </c>
      <c r="AK696" s="119">
        <v>80</v>
      </c>
      <c r="AL696" s="119">
        <v>87</v>
      </c>
      <c r="AM696" s="119">
        <v>91</v>
      </c>
      <c r="AN696" s="213">
        <v>55</v>
      </c>
      <c r="AO696" s="213">
        <v>391017.89</v>
      </c>
      <c r="AP696" s="213" t="s">
        <v>236</v>
      </c>
      <c r="AQ696" s="119" t="s">
        <v>238</v>
      </c>
    </row>
    <row r="697" spans="22:43" ht="14.25" hidden="1" customHeight="1">
      <c r="V697" s="213">
        <v>6</v>
      </c>
      <c r="W697" s="119">
        <v>7</v>
      </c>
      <c r="X697" s="119">
        <v>12</v>
      </c>
      <c r="Y697" s="119">
        <v>13</v>
      </c>
      <c r="Z697" s="119">
        <v>29</v>
      </c>
      <c r="AA697" s="119">
        <v>39</v>
      </c>
      <c r="AB697" s="119">
        <v>41</v>
      </c>
      <c r="AC697" s="119">
        <v>42</v>
      </c>
      <c r="AD697" s="119">
        <v>43</v>
      </c>
      <c r="AE697" s="119">
        <v>45</v>
      </c>
      <c r="AF697" s="119">
        <v>49</v>
      </c>
      <c r="AG697" s="119">
        <v>50</v>
      </c>
      <c r="AH697" s="119">
        <v>51</v>
      </c>
      <c r="AI697" s="119">
        <v>52</v>
      </c>
      <c r="AJ697" s="119">
        <v>78</v>
      </c>
      <c r="AK697" s="119">
        <v>80</v>
      </c>
      <c r="AL697" s="119">
        <v>87</v>
      </c>
      <c r="AM697" s="119">
        <v>91</v>
      </c>
      <c r="AN697" s="213">
        <v>56</v>
      </c>
      <c r="AO697" s="213">
        <v>401531.6</v>
      </c>
      <c r="AP697" s="213" t="s">
        <v>236</v>
      </c>
      <c r="AQ697" s="119" t="s">
        <v>238</v>
      </c>
    </row>
    <row r="698" spans="22:43" ht="14.25" hidden="1" customHeight="1">
      <c r="V698" s="213">
        <v>6</v>
      </c>
      <c r="W698" s="119">
        <v>7</v>
      </c>
      <c r="X698" s="119">
        <v>12</v>
      </c>
      <c r="Y698" s="119">
        <v>13</v>
      </c>
      <c r="Z698" s="119">
        <v>29</v>
      </c>
      <c r="AA698" s="119">
        <v>39</v>
      </c>
      <c r="AB698" s="119">
        <v>41</v>
      </c>
      <c r="AC698" s="119">
        <v>42</v>
      </c>
      <c r="AD698" s="119">
        <v>43</v>
      </c>
      <c r="AE698" s="119">
        <v>45</v>
      </c>
      <c r="AF698" s="119">
        <v>49</v>
      </c>
      <c r="AG698" s="119">
        <v>50</v>
      </c>
      <c r="AH698" s="119">
        <v>51</v>
      </c>
      <c r="AI698" s="119">
        <v>52</v>
      </c>
      <c r="AJ698" s="119">
        <v>78</v>
      </c>
      <c r="AK698" s="119">
        <v>80</v>
      </c>
      <c r="AL698" s="119">
        <v>87</v>
      </c>
      <c r="AM698" s="119">
        <v>91</v>
      </c>
      <c r="AN698" s="213">
        <v>57</v>
      </c>
      <c r="AO698" s="213">
        <v>412129.96</v>
      </c>
      <c r="AP698" s="213" t="s">
        <v>236</v>
      </c>
      <c r="AQ698" s="119" t="s">
        <v>238</v>
      </c>
    </row>
    <row r="699" spans="22:43" ht="14.25" hidden="1" customHeight="1">
      <c r="V699" s="213">
        <v>6</v>
      </c>
      <c r="W699" s="119">
        <v>7</v>
      </c>
      <c r="X699" s="119">
        <v>12</v>
      </c>
      <c r="Y699" s="119">
        <v>13</v>
      </c>
      <c r="Z699" s="119">
        <v>29</v>
      </c>
      <c r="AA699" s="119">
        <v>39</v>
      </c>
      <c r="AB699" s="119">
        <v>41</v>
      </c>
      <c r="AC699" s="119">
        <v>42</v>
      </c>
      <c r="AD699" s="119">
        <v>43</v>
      </c>
      <c r="AE699" s="119">
        <v>45</v>
      </c>
      <c r="AF699" s="119">
        <v>49</v>
      </c>
      <c r="AG699" s="119">
        <v>50</v>
      </c>
      <c r="AH699" s="119">
        <v>51</v>
      </c>
      <c r="AI699" s="119">
        <v>52</v>
      </c>
      <c r="AJ699" s="119">
        <v>78</v>
      </c>
      <c r="AK699" s="119">
        <v>80</v>
      </c>
      <c r="AL699" s="119">
        <v>87</v>
      </c>
      <c r="AM699" s="119">
        <v>91</v>
      </c>
      <c r="AN699" s="213">
        <v>58</v>
      </c>
      <c r="AO699" s="213">
        <v>422820.29</v>
      </c>
      <c r="AP699" s="213" t="s">
        <v>236</v>
      </c>
      <c r="AQ699" s="119" t="s">
        <v>238</v>
      </c>
    </row>
    <row r="700" spans="22:43" ht="14.25" hidden="1" customHeight="1">
      <c r="V700" s="213">
        <v>6</v>
      </c>
      <c r="W700" s="119">
        <v>7</v>
      </c>
      <c r="X700" s="119">
        <v>12</v>
      </c>
      <c r="Y700" s="119">
        <v>13</v>
      </c>
      <c r="Z700" s="119">
        <v>29</v>
      </c>
      <c r="AA700" s="119">
        <v>39</v>
      </c>
      <c r="AB700" s="119">
        <v>41</v>
      </c>
      <c r="AC700" s="119">
        <v>42</v>
      </c>
      <c r="AD700" s="119">
        <v>43</v>
      </c>
      <c r="AE700" s="119">
        <v>45</v>
      </c>
      <c r="AF700" s="119">
        <v>49</v>
      </c>
      <c r="AG700" s="119">
        <v>50</v>
      </c>
      <c r="AH700" s="119">
        <v>51</v>
      </c>
      <c r="AI700" s="119">
        <v>52</v>
      </c>
      <c r="AJ700" s="119">
        <v>78</v>
      </c>
      <c r="AK700" s="119">
        <v>80</v>
      </c>
      <c r="AL700" s="119">
        <v>87</v>
      </c>
      <c r="AM700" s="119">
        <v>91</v>
      </c>
      <c r="AN700" s="213">
        <v>59</v>
      </c>
      <c r="AO700" s="213">
        <v>433595.27</v>
      </c>
      <c r="AP700" s="213" t="s">
        <v>236</v>
      </c>
      <c r="AQ700" s="119" t="s">
        <v>238</v>
      </c>
    </row>
    <row r="701" spans="22:43" ht="14.25" hidden="1" customHeight="1">
      <c r="V701" s="213">
        <v>6</v>
      </c>
      <c r="W701" s="119">
        <v>7</v>
      </c>
      <c r="X701" s="119">
        <v>12</v>
      </c>
      <c r="Y701" s="119">
        <v>13</v>
      </c>
      <c r="Z701" s="119">
        <v>29</v>
      </c>
      <c r="AA701" s="119">
        <v>39</v>
      </c>
      <c r="AB701" s="119">
        <v>41</v>
      </c>
      <c r="AC701" s="119">
        <v>42</v>
      </c>
      <c r="AD701" s="119">
        <v>43</v>
      </c>
      <c r="AE701" s="119">
        <v>45</v>
      </c>
      <c r="AF701" s="119">
        <v>49</v>
      </c>
      <c r="AG701" s="119">
        <v>50</v>
      </c>
      <c r="AH701" s="119">
        <v>51</v>
      </c>
      <c r="AI701" s="119">
        <v>52</v>
      </c>
      <c r="AJ701" s="119">
        <v>78</v>
      </c>
      <c r="AK701" s="119">
        <v>80</v>
      </c>
      <c r="AL701" s="119">
        <v>87</v>
      </c>
      <c r="AM701" s="119">
        <v>91</v>
      </c>
      <c r="AN701" s="213">
        <v>60</v>
      </c>
      <c r="AO701" s="213">
        <v>444461.17</v>
      </c>
      <c r="AP701" s="213" t="s">
        <v>236</v>
      </c>
      <c r="AQ701" s="119" t="s">
        <v>238</v>
      </c>
    </row>
    <row r="702" spans="22:43" ht="14.25" hidden="1" customHeight="1">
      <c r="V702" s="213">
        <v>6</v>
      </c>
      <c r="W702" s="119">
        <v>7</v>
      </c>
      <c r="X702" s="119">
        <v>12</v>
      </c>
      <c r="Y702" s="119">
        <v>13</v>
      </c>
      <c r="Z702" s="119">
        <v>29</v>
      </c>
      <c r="AA702" s="119">
        <v>39</v>
      </c>
      <c r="AB702" s="119">
        <v>41</v>
      </c>
      <c r="AC702" s="119">
        <v>42</v>
      </c>
      <c r="AD702" s="119">
        <v>43</v>
      </c>
      <c r="AE702" s="119">
        <v>45</v>
      </c>
      <c r="AF702" s="119">
        <v>49</v>
      </c>
      <c r="AG702" s="119">
        <v>50</v>
      </c>
      <c r="AH702" s="119">
        <v>51</v>
      </c>
      <c r="AI702" s="119">
        <v>52</v>
      </c>
      <c r="AJ702" s="119">
        <v>78</v>
      </c>
      <c r="AK702" s="119">
        <v>80</v>
      </c>
      <c r="AL702" s="119">
        <v>87</v>
      </c>
      <c r="AM702" s="119">
        <v>91</v>
      </c>
      <c r="AN702" s="213">
        <v>61</v>
      </c>
      <c r="AO702" s="213">
        <v>455408.6</v>
      </c>
      <c r="AP702" s="213" t="s">
        <v>236</v>
      </c>
      <c r="AQ702" s="119" t="s">
        <v>238</v>
      </c>
    </row>
    <row r="703" spans="22:43" ht="14.25" hidden="1" customHeight="1">
      <c r="V703" s="213">
        <v>6</v>
      </c>
      <c r="W703" s="119">
        <v>7</v>
      </c>
      <c r="X703" s="119">
        <v>12</v>
      </c>
      <c r="Y703" s="119">
        <v>13</v>
      </c>
      <c r="Z703" s="119">
        <v>29</v>
      </c>
      <c r="AA703" s="119">
        <v>39</v>
      </c>
      <c r="AB703" s="119">
        <v>41</v>
      </c>
      <c r="AC703" s="119">
        <v>42</v>
      </c>
      <c r="AD703" s="119">
        <v>43</v>
      </c>
      <c r="AE703" s="119">
        <v>45</v>
      </c>
      <c r="AF703" s="119">
        <v>49</v>
      </c>
      <c r="AG703" s="119">
        <v>50</v>
      </c>
      <c r="AH703" s="119">
        <v>51</v>
      </c>
      <c r="AI703" s="119">
        <v>52</v>
      </c>
      <c r="AJ703" s="119">
        <v>78</v>
      </c>
      <c r="AK703" s="119">
        <v>80</v>
      </c>
      <c r="AL703" s="119">
        <v>87</v>
      </c>
      <c r="AM703" s="119">
        <v>91</v>
      </c>
      <c r="AN703" s="213">
        <v>62</v>
      </c>
      <c r="AO703" s="213">
        <v>466441.72</v>
      </c>
      <c r="AP703" s="213" t="s">
        <v>236</v>
      </c>
      <c r="AQ703" s="119" t="s">
        <v>238</v>
      </c>
    </row>
    <row r="704" spans="22:43" ht="14.25" hidden="1" customHeight="1">
      <c r="V704" s="213">
        <v>6</v>
      </c>
      <c r="W704" s="119">
        <v>7</v>
      </c>
      <c r="X704" s="119">
        <v>12</v>
      </c>
      <c r="Y704" s="119">
        <v>13</v>
      </c>
      <c r="Z704" s="119">
        <v>29</v>
      </c>
      <c r="AA704" s="119">
        <v>39</v>
      </c>
      <c r="AB704" s="119">
        <v>41</v>
      </c>
      <c r="AC704" s="119">
        <v>42</v>
      </c>
      <c r="AD704" s="119">
        <v>43</v>
      </c>
      <c r="AE704" s="119">
        <v>45</v>
      </c>
      <c r="AF704" s="119">
        <v>49</v>
      </c>
      <c r="AG704" s="119">
        <v>50</v>
      </c>
      <c r="AH704" s="119">
        <v>51</v>
      </c>
      <c r="AI704" s="119">
        <v>52</v>
      </c>
      <c r="AJ704" s="119">
        <v>78</v>
      </c>
      <c r="AK704" s="119">
        <v>80</v>
      </c>
      <c r="AL704" s="119">
        <v>87</v>
      </c>
      <c r="AM704" s="119">
        <v>91</v>
      </c>
      <c r="AN704" s="213">
        <v>63</v>
      </c>
      <c r="AO704" s="213">
        <v>477560.54</v>
      </c>
      <c r="AP704" s="213" t="s">
        <v>236</v>
      </c>
      <c r="AQ704" s="119" t="s">
        <v>238</v>
      </c>
    </row>
    <row r="705" spans="22:43" ht="14.25" hidden="1" customHeight="1">
      <c r="V705" s="213">
        <v>6</v>
      </c>
      <c r="W705" s="119">
        <v>7</v>
      </c>
      <c r="X705" s="119">
        <v>12</v>
      </c>
      <c r="Y705" s="119">
        <v>13</v>
      </c>
      <c r="Z705" s="119">
        <v>29</v>
      </c>
      <c r="AA705" s="119">
        <v>39</v>
      </c>
      <c r="AB705" s="119">
        <v>41</v>
      </c>
      <c r="AC705" s="119">
        <v>42</v>
      </c>
      <c r="AD705" s="119">
        <v>43</v>
      </c>
      <c r="AE705" s="119">
        <v>45</v>
      </c>
      <c r="AF705" s="119">
        <v>49</v>
      </c>
      <c r="AG705" s="119">
        <v>50</v>
      </c>
      <c r="AH705" s="119">
        <v>51</v>
      </c>
      <c r="AI705" s="119">
        <v>52</v>
      </c>
      <c r="AJ705" s="119">
        <v>78</v>
      </c>
      <c r="AK705" s="119">
        <v>80</v>
      </c>
      <c r="AL705" s="119">
        <v>87</v>
      </c>
      <c r="AM705" s="119">
        <v>91</v>
      </c>
      <c r="AN705" s="213">
        <v>64</v>
      </c>
      <c r="AO705" s="213">
        <v>488765.05</v>
      </c>
      <c r="AP705" s="213" t="s">
        <v>236</v>
      </c>
      <c r="AQ705" s="119" t="s">
        <v>238</v>
      </c>
    </row>
    <row r="706" spans="22:43" ht="14.25" hidden="1" customHeight="1">
      <c r="V706" s="213">
        <v>6</v>
      </c>
      <c r="W706" s="119">
        <v>7</v>
      </c>
      <c r="X706" s="119">
        <v>12</v>
      </c>
      <c r="Y706" s="119">
        <v>13</v>
      </c>
      <c r="Z706" s="119">
        <v>29</v>
      </c>
      <c r="AA706" s="119">
        <v>39</v>
      </c>
      <c r="AB706" s="119">
        <v>41</v>
      </c>
      <c r="AC706" s="119">
        <v>42</v>
      </c>
      <c r="AD706" s="119">
        <v>43</v>
      </c>
      <c r="AE706" s="119">
        <v>45</v>
      </c>
      <c r="AF706" s="119">
        <v>49</v>
      </c>
      <c r="AG706" s="119">
        <v>50</v>
      </c>
      <c r="AH706" s="119">
        <v>51</v>
      </c>
      <c r="AI706" s="119">
        <v>52</v>
      </c>
      <c r="AJ706" s="119">
        <v>78</v>
      </c>
      <c r="AK706" s="119">
        <v>80</v>
      </c>
      <c r="AL706" s="119">
        <v>87</v>
      </c>
      <c r="AM706" s="119">
        <v>91</v>
      </c>
      <c r="AN706" s="213">
        <v>65</v>
      </c>
      <c r="AO706" s="213">
        <v>500046.91</v>
      </c>
      <c r="AP706" s="213" t="s">
        <v>236</v>
      </c>
      <c r="AQ706" s="119" t="s">
        <v>238</v>
      </c>
    </row>
    <row r="707" spans="22:43" ht="14.25" hidden="1" customHeight="1">
      <c r="V707" s="213">
        <v>6</v>
      </c>
      <c r="W707" s="119">
        <v>7</v>
      </c>
      <c r="X707" s="119">
        <v>12</v>
      </c>
      <c r="Y707" s="119">
        <v>13</v>
      </c>
      <c r="Z707" s="119">
        <v>29</v>
      </c>
      <c r="AA707" s="119">
        <v>39</v>
      </c>
      <c r="AB707" s="119">
        <v>41</v>
      </c>
      <c r="AC707" s="119">
        <v>42</v>
      </c>
      <c r="AD707" s="119">
        <v>43</v>
      </c>
      <c r="AE707" s="119">
        <v>45</v>
      </c>
      <c r="AF707" s="119">
        <v>49</v>
      </c>
      <c r="AG707" s="119">
        <v>50</v>
      </c>
      <c r="AH707" s="119">
        <v>51</v>
      </c>
      <c r="AI707" s="119">
        <v>52</v>
      </c>
      <c r="AJ707" s="119">
        <v>78</v>
      </c>
      <c r="AK707" s="119">
        <v>80</v>
      </c>
      <c r="AL707" s="119">
        <v>87</v>
      </c>
      <c r="AM707" s="119">
        <v>91</v>
      </c>
      <c r="AN707" s="213">
        <v>66</v>
      </c>
      <c r="AO707" s="213">
        <v>511414.46</v>
      </c>
      <c r="AP707" s="213" t="s">
        <v>236</v>
      </c>
      <c r="AQ707" s="119" t="s">
        <v>238</v>
      </c>
    </row>
    <row r="708" spans="22:43" ht="14.25" hidden="1" customHeight="1">
      <c r="V708" s="213">
        <v>6</v>
      </c>
      <c r="W708" s="119">
        <v>7</v>
      </c>
      <c r="X708" s="119">
        <v>12</v>
      </c>
      <c r="Y708" s="119">
        <v>13</v>
      </c>
      <c r="Z708" s="119">
        <v>29</v>
      </c>
      <c r="AA708" s="119">
        <v>39</v>
      </c>
      <c r="AB708" s="119">
        <v>41</v>
      </c>
      <c r="AC708" s="119">
        <v>42</v>
      </c>
      <c r="AD708" s="119">
        <v>43</v>
      </c>
      <c r="AE708" s="119">
        <v>45</v>
      </c>
      <c r="AF708" s="119">
        <v>49</v>
      </c>
      <c r="AG708" s="119">
        <v>50</v>
      </c>
      <c r="AH708" s="119">
        <v>51</v>
      </c>
      <c r="AI708" s="119">
        <v>52</v>
      </c>
      <c r="AJ708" s="119">
        <v>78</v>
      </c>
      <c r="AK708" s="119">
        <v>80</v>
      </c>
      <c r="AL708" s="119">
        <v>87</v>
      </c>
      <c r="AM708" s="119">
        <v>91</v>
      </c>
      <c r="AN708" s="213">
        <v>67</v>
      </c>
      <c r="AO708" s="213">
        <v>522863.53</v>
      </c>
      <c r="AP708" s="213" t="s">
        <v>236</v>
      </c>
      <c r="AQ708" s="119" t="s">
        <v>238</v>
      </c>
    </row>
    <row r="709" spans="22:43" ht="14.25" hidden="1" customHeight="1">
      <c r="V709" s="213">
        <v>6</v>
      </c>
      <c r="W709" s="119">
        <v>7</v>
      </c>
      <c r="X709" s="119">
        <v>12</v>
      </c>
      <c r="Y709" s="119">
        <v>13</v>
      </c>
      <c r="Z709" s="119">
        <v>29</v>
      </c>
      <c r="AA709" s="119">
        <v>39</v>
      </c>
      <c r="AB709" s="119">
        <v>41</v>
      </c>
      <c r="AC709" s="119">
        <v>42</v>
      </c>
      <c r="AD709" s="119">
        <v>43</v>
      </c>
      <c r="AE709" s="119">
        <v>45</v>
      </c>
      <c r="AF709" s="119">
        <v>49</v>
      </c>
      <c r="AG709" s="119">
        <v>50</v>
      </c>
      <c r="AH709" s="119">
        <v>51</v>
      </c>
      <c r="AI709" s="119">
        <v>52</v>
      </c>
      <c r="AJ709" s="119">
        <v>78</v>
      </c>
      <c r="AK709" s="119">
        <v>80</v>
      </c>
      <c r="AL709" s="119">
        <v>87</v>
      </c>
      <c r="AM709" s="119">
        <v>91</v>
      </c>
      <c r="AN709" s="213">
        <v>68</v>
      </c>
      <c r="AO709" s="213">
        <v>534395.16</v>
      </c>
      <c r="AP709" s="213" t="s">
        <v>236</v>
      </c>
      <c r="AQ709" s="119" t="s">
        <v>238</v>
      </c>
    </row>
    <row r="710" spans="22:43" ht="14.25" hidden="1" customHeight="1">
      <c r="V710" s="213">
        <v>6</v>
      </c>
      <c r="W710" s="119">
        <v>7</v>
      </c>
      <c r="X710" s="119">
        <v>12</v>
      </c>
      <c r="Y710" s="119">
        <v>13</v>
      </c>
      <c r="Z710" s="119">
        <v>29</v>
      </c>
      <c r="AA710" s="119">
        <v>39</v>
      </c>
      <c r="AB710" s="119">
        <v>41</v>
      </c>
      <c r="AC710" s="119">
        <v>42</v>
      </c>
      <c r="AD710" s="119">
        <v>43</v>
      </c>
      <c r="AE710" s="119">
        <v>45</v>
      </c>
      <c r="AF710" s="119">
        <v>49</v>
      </c>
      <c r="AG710" s="119">
        <v>50</v>
      </c>
      <c r="AH710" s="119">
        <v>51</v>
      </c>
      <c r="AI710" s="119">
        <v>52</v>
      </c>
      <c r="AJ710" s="119">
        <v>78</v>
      </c>
      <c r="AK710" s="119">
        <v>80</v>
      </c>
      <c r="AL710" s="119">
        <v>87</v>
      </c>
      <c r="AM710" s="119">
        <v>91</v>
      </c>
      <c r="AN710" s="213">
        <v>69</v>
      </c>
      <c r="AO710" s="213">
        <v>546005.18000000005</v>
      </c>
      <c r="AP710" s="213" t="s">
        <v>236</v>
      </c>
      <c r="AQ710" s="119" t="s">
        <v>238</v>
      </c>
    </row>
    <row r="711" spans="22:43" ht="14.25" hidden="1" customHeight="1">
      <c r="V711" s="213">
        <v>6</v>
      </c>
      <c r="W711" s="119">
        <v>7</v>
      </c>
      <c r="X711" s="119">
        <v>12</v>
      </c>
      <c r="Y711" s="119">
        <v>13</v>
      </c>
      <c r="Z711" s="119">
        <v>29</v>
      </c>
      <c r="AA711" s="119">
        <v>39</v>
      </c>
      <c r="AB711" s="119">
        <v>41</v>
      </c>
      <c r="AC711" s="119">
        <v>42</v>
      </c>
      <c r="AD711" s="119">
        <v>43</v>
      </c>
      <c r="AE711" s="119">
        <v>45</v>
      </c>
      <c r="AF711" s="119">
        <v>49</v>
      </c>
      <c r="AG711" s="119">
        <v>50</v>
      </c>
      <c r="AH711" s="119">
        <v>51</v>
      </c>
      <c r="AI711" s="119">
        <v>52</v>
      </c>
      <c r="AJ711" s="119">
        <v>78</v>
      </c>
      <c r="AK711" s="119">
        <v>80</v>
      </c>
      <c r="AL711" s="119">
        <v>87</v>
      </c>
      <c r="AM711" s="119">
        <v>91</v>
      </c>
      <c r="AN711" s="213">
        <v>70</v>
      </c>
      <c r="AO711" s="213">
        <v>557694.62</v>
      </c>
      <c r="AP711" s="213" t="s">
        <v>236</v>
      </c>
      <c r="AQ711" s="119" t="s">
        <v>238</v>
      </c>
    </row>
    <row r="712" spans="22:43" ht="14.25" hidden="1" customHeight="1">
      <c r="V712" s="213">
        <v>6</v>
      </c>
      <c r="W712" s="119">
        <v>7</v>
      </c>
      <c r="X712" s="119">
        <v>12</v>
      </c>
      <c r="Y712" s="119">
        <v>13</v>
      </c>
      <c r="Z712" s="119">
        <v>29</v>
      </c>
      <c r="AA712" s="119">
        <v>39</v>
      </c>
      <c r="AB712" s="119">
        <v>41</v>
      </c>
      <c r="AC712" s="119">
        <v>42</v>
      </c>
      <c r="AD712" s="119">
        <v>43</v>
      </c>
      <c r="AE712" s="119">
        <v>45</v>
      </c>
      <c r="AF712" s="119">
        <v>49</v>
      </c>
      <c r="AG712" s="119">
        <v>50</v>
      </c>
      <c r="AH712" s="119">
        <v>51</v>
      </c>
      <c r="AI712" s="119">
        <v>52</v>
      </c>
      <c r="AJ712" s="119">
        <v>78</v>
      </c>
      <c r="AK712" s="119">
        <v>80</v>
      </c>
      <c r="AL712" s="119">
        <v>87</v>
      </c>
      <c r="AM712" s="119">
        <v>91</v>
      </c>
      <c r="AN712" s="213">
        <v>71</v>
      </c>
      <c r="AO712" s="213">
        <v>569464.54</v>
      </c>
      <c r="AP712" s="213" t="s">
        <v>236</v>
      </c>
      <c r="AQ712" s="119" t="s">
        <v>238</v>
      </c>
    </row>
    <row r="713" spans="22:43" ht="14.25" hidden="1" customHeight="1">
      <c r="V713" s="213">
        <v>6</v>
      </c>
      <c r="W713" s="119">
        <v>7</v>
      </c>
      <c r="X713" s="119">
        <v>12</v>
      </c>
      <c r="Y713" s="119">
        <v>13</v>
      </c>
      <c r="Z713" s="119">
        <v>29</v>
      </c>
      <c r="AA713" s="119">
        <v>39</v>
      </c>
      <c r="AB713" s="119">
        <v>41</v>
      </c>
      <c r="AC713" s="119">
        <v>42</v>
      </c>
      <c r="AD713" s="119">
        <v>43</v>
      </c>
      <c r="AE713" s="119">
        <v>45</v>
      </c>
      <c r="AF713" s="119">
        <v>49</v>
      </c>
      <c r="AG713" s="119">
        <v>50</v>
      </c>
      <c r="AH713" s="119">
        <v>51</v>
      </c>
      <c r="AI713" s="119">
        <v>52</v>
      </c>
      <c r="AJ713" s="119">
        <v>78</v>
      </c>
      <c r="AK713" s="119">
        <v>80</v>
      </c>
      <c r="AL713" s="119">
        <v>87</v>
      </c>
      <c r="AM713" s="119">
        <v>91</v>
      </c>
      <c r="AN713" s="213">
        <v>72</v>
      </c>
      <c r="AO713" s="213">
        <v>581312.84</v>
      </c>
      <c r="AP713" s="213" t="s">
        <v>236</v>
      </c>
      <c r="AQ713" s="119" t="s">
        <v>238</v>
      </c>
    </row>
    <row r="714" spans="22:43" ht="14.25" hidden="1" customHeight="1">
      <c r="V714" s="213">
        <v>6</v>
      </c>
      <c r="W714" s="119">
        <v>7</v>
      </c>
      <c r="X714" s="119">
        <v>12</v>
      </c>
      <c r="Y714" s="119">
        <v>13</v>
      </c>
      <c r="Z714" s="119">
        <v>29</v>
      </c>
      <c r="AA714" s="119">
        <v>39</v>
      </c>
      <c r="AB714" s="119">
        <v>41</v>
      </c>
      <c r="AC714" s="119">
        <v>42</v>
      </c>
      <c r="AD714" s="119">
        <v>43</v>
      </c>
      <c r="AE714" s="119">
        <v>45</v>
      </c>
      <c r="AF714" s="119">
        <v>49</v>
      </c>
      <c r="AG714" s="119">
        <v>50</v>
      </c>
      <c r="AH714" s="119">
        <v>51</v>
      </c>
      <c r="AI714" s="119">
        <v>52</v>
      </c>
      <c r="AJ714" s="119">
        <v>78</v>
      </c>
      <c r="AK714" s="119">
        <v>80</v>
      </c>
      <c r="AL714" s="119">
        <v>87</v>
      </c>
      <c r="AM714" s="119">
        <v>91</v>
      </c>
      <c r="AN714" s="213">
        <v>73</v>
      </c>
      <c r="AO714" s="213">
        <v>593237.43000000005</v>
      </c>
      <c r="AP714" s="213" t="s">
        <v>236</v>
      </c>
      <c r="AQ714" s="119" t="s">
        <v>238</v>
      </c>
    </row>
    <row r="715" spans="22:43" ht="14.25" hidden="1" customHeight="1">
      <c r="V715" s="213">
        <v>6</v>
      </c>
      <c r="W715" s="119">
        <v>7</v>
      </c>
      <c r="X715" s="119">
        <v>12</v>
      </c>
      <c r="Y715" s="119">
        <v>13</v>
      </c>
      <c r="Z715" s="119">
        <v>29</v>
      </c>
      <c r="AA715" s="119">
        <v>39</v>
      </c>
      <c r="AB715" s="119">
        <v>41</v>
      </c>
      <c r="AC715" s="119">
        <v>42</v>
      </c>
      <c r="AD715" s="119">
        <v>43</v>
      </c>
      <c r="AE715" s="119">
        <v>45</v>
      </c>
      <c r="AF715" s="119">
        <v>49</v>
      </c>
      <c r="AG715" s="119">
        <v>50</v>
      </c>
      <c r="AH715" s="119">
        <v>51</v>
      </c>
      <c r="AI715" s="119">
        <v>52</v>
      </c>
      <c r="AJ715" s="119">
        <v>78</v>
      </c>
      <c r="AK715" s="119">
        <v>80</v>
      </c>
      <c r="AL715" s="119">
        <v>87</v>
      </c>
      <c r="AM715" s="119">
        <v>91</v>
      </c>
      <c r="AN715" s="213">
        <v>74</v>
      </c>
      <c r="AO715" s="213">
        <v>605241.44999999995</v>
      </c>
      <c r="AP715" s="213" t="s">
        <v>236</v>
      </c>
      <c r="AQ715" s="119" t="s">
        <v>238</v>
      </c>
    </row>
    <row r="716" spans="22:43" ht="14.25" hidden="1" customHeight="1">
      <c r="V716" s="213">
        <v>6</v>
      </c>
      <c r="W716" s="119">
        <v>7</v>
      </c>
      <c r="X716" s="119">
        <v>12</v>
      </c>
      <c r="Y716" s="119">
        <v>13</v>
      </c>
      <c r="Z716" s="119">
        <v>29</v>
      </c>
      <c r="AA716" s="119">
        <v>39</v>
      </c>
      <c r="AB716" s="119">
        <v>41</v>
      </c>
      <c r="AC716" s="119">
        <v>42</v>
      </c>
      <c r="AD716" s="119">
        <v>43</v>
      </c>
      <c r="AE716" s="119">
        <v>45</v>
      </c>
      <c r="AF716" s="119">
        <v>49</v>
      </c>
      <c r="AG716" s="119">
        <v>50</v>
      </c>
      <c r="AH716" s="119">
        <v>51</v>
      </c>
      <c r="AI716" s="119">
        <v>52</v>
      </c>
      <c r="AJ716" s="119">
        <v>78</v>
      </c>
      <c r="AK716" s="119">
        <v>80</v>
      </c>
      <c r="AL716" s="119">
        <v>87</v>
      </c>
      <c r="AM716" s="119">
        <v>91</v>
      </c>
      <c r="AN716" s="213">
        <v>75</v>
      </c>
      <c r="AO716" s="213">
        <v>617322.80000000005</v>
      </c>
      <c r="AP716" s="213" t="s">
        <v>236</v>
      </c>
      <c r="AQ716" s="119" t="s">
        <v>238</v>
      </c>
    </row>
    <row r="717" spans="22:43" ht="14.25" hidden="1" customHeight="1">
      <c r="V717" s="213">
        <v>6</v>
      </c>
      <c r="W717" s="119">
        <v>7</v>
      </c>
      <c r="X717" s="119">
        <v>12</v>
      </c>
      <c r="Y717" s="119">
        <v>13</v>
      </c>
      <c r="Z717" s="119">
        <v>29</v>
      </c>
      <c r="AA717" s="119">
        <v>39</v>
      </c>
      <c r="AB717" s="119">
        <v>41</v>
      </c>
      <c r="AC717" s="119">
        <v>42</v>
      </c>
      <c r="AD717" s="119">
        <v>43</v>
      </c>
      <c r="AE717" s="119">
        <v>45</v>
      </c>
      <c r="AF717" s="119">
        <v>49</v>
      </c>
      <c r="AG717" s="119">
        <v>50</v>
      </c>
      <c r="AH717" s="119">
        <v>51</v>
      </c>
      <c r="AI717" s="119">
        <v>52</v>
      </c>
      <c r="AJ717" s="119">
        <v>78</v>
      </c>
      <c r="AK717" s="119">
        <v>80</v>
      </c>
      <c r="AL717" s="119">
        <v>87</v>
      </c>
      <c r="AM717" s="119">
        <v>91</v>
      </c>
      <c r="AN717" s="213">
        <v>76</v>
      </c>
      <c r="AO717" s="213">
        <v>629477.31999999995</v>
      </c>
      <c r="AP717" s="213" t="s">
        <v>236</v>
      </c>
      <c r="AQ717" s="119" t="s">
        <v>238</v>
      </c>
    </row>
    <row r="718" spans="22:43" ht="14.25" hidden="1" customHeight="1">
      <c r="V718" s="213">
        <v>6</v>
      </c>
      <c r="W718" s="119">
        <v>7</v>
      </c>
      <c r="X718" s="119">
        <v>12</v>
      </c>
      <c r="Y718" s="119">
        <v>13</v>
      </c>
      <c r="Z718" s="119">
        <v>29</v>
      </c>
      <c r="AA718" s="119">
        <v>39</v>
      </c>
      <c r="AB718" s="119">
        <v>41</v>
      </c>
      <c r="AC718" s="119">
        <v>42</v>
      </c>
      <c r="AD718" s="119">
        <v>43</v>
      </c>
      <c r="AE718" s="119">
        <v>45</v>
      </c>
      <c r="AF718" s="119">
        <v>49</v>
      </c>
      <c r="AG718" s="119">
        <v>50</v>
      </c>
      <c r="AH718" s="119">
        <v>51</v>
      </c>
      <c r="AI718" s="119">
        <v>52</v>
      </c>
      <c r="AJ718" s="119">
        <v>78</v>
      </c>
      <c r="AK718" s="119">
        <v>80</v>
      </c>
      <c r="AL718" s="119">
        <v>87</v>
      </c>
      <c r="AM718" s="119">
        <v>91</v>
      </c>
      <c r="AN718" s="213">
        <v>77</v>
      </c>
      <c r="AO718" s="213">
        <v>641710.21</v>
      </c>
      <c r="AP718" s="213" t="s">
        <v>236</v>
      </c>
      <c r="AQ718" s="119" t="s">
        <v>238</v>
      </c>
    </row>
    <row r="719" spans="22:43" ht="14.25" hidden="1" customHeight="1">
      <c r="V719" s="213">
        <v>6</v>
      </c>
      <c r="W719" s="119">
        <v>7</v>
      </c>
      <c r="X719" s="119">
        <v>12</v>
      </c>
      <c r="Y719" s="119">
        <v>13</v>
      </c>
      <c r="Z719" s="119">
        <v>29</v>
      </c>
      <c r="AA719" s="119">
        <v>39</v>
      </c>
      <c r="AB719" s="119">
        <v>41</v>
      </c>
      <c r="AC719" s="119">
        <v>42</v>
      </c>
      <c r="AD719" s="119">
        <v>43</v>
      </c>
      <c r="AE719" s="119">
        <v>45</v>
      </c>
      <c r="AF719" s="119">
        <v>49</v>
      </c>
      <c r="AG719" s="119">
        <v>50</v>
      </c>
      <c r="AH719" s="119">
        <v>51</v>
      </c>
      <c r="AI719" s="119">
        <v>52</v>
      </c>
      <c r="AJ719" s="119">
        <v>78</v>
      </c>
      <c r="AK719" s="119">
        <v>80</v>
      </c>
      <c r="AL719" s="119">
        <v>87</v>
      </c>
      <c r="AM719" s="119">
        <v>91</v>
      </c>
      <c r="AN719" s="213">
        <v>78</v>
      </c>
      <c r="AO719" s="213">
        <v>654017.31000000006</v>
      </c>
      <c r="AP719" s="213" t="s">
        <v>236</v>
      </c>
      <c r="AQ719" s="119" t="s">
        <v>238</v>
      </c>
    </row>
    <row r="720" spans="22:43" ht="14.25" hidden="1" customHeight="1">
      <c r="V720" s="213">
        <v>6</v>
      </c>
      <c r="W720" s="119">
        <v>7</v>
      </c>
      <c r="X720" s="119">
        <v>12</v>
      </c>
      <c r="Y720" s="119">
        <v>13</v>
      </c>
      <c r="Z720" s="119">
        <v>29</v>
      </c>
      <c r="AA720" s="119">
        <v>39</v>
      </c>
      <c r="AB720" s="119">
        <v>41</v>
      </c>
      <c r="AC720" s="119">
        <v>42</v>
      </c>
      <c r="AD720" s="119">
        <v>43</v>
      </c>
      <c r="AE720" s="119">
        <v>45</v>
      </c>
      <c r="AF720" s="119">
        <v>49</v>
      </c>
      <c r="AG720" s="119">
        <v>50</v>
      </c>
      <c r="AH720" s="119">
        <v>51</v>
      </c>
      <c r="AI720" s="119">
        <v>52</v>
      </c>
      <c r="AJ720" s="119">
        <v>78</v>
      </c>
      <c r="AK720" s="119">
        <v>80</v>
      </c>
      <c r="AL720" s="119">
        <v>87</v>
      </c>
      <c r="AM720" s="119">
        <v>91</v>
      </c>
      <c r="AN720" s="213">
        <v>79</v>
      </c>
      <c r="AO720" s="213">
        <v>666399.65</v>
      </c>
      <c r="AP720" s="213" t="s">
        <v>236</v>
      </c>
      <c r="AQ720" s="119" t="s">
        <v>238</v>
      </c>
    </row>
    <row r="721" spans="22:43" ht="14.25" hidden="1" customHeight="1">
      <c r="V721" s="213">
        <v>6</v>
      </c>
      <c r="W721" s="119">
        <v>7</v>
      </c>
      <c r="X721" s="119">
        <v>12</v>
      </c>
      <c r="Y721" s="119">
        <v>13</v>
      </c>
      <c r="Z721" s="119">
        <v>29</v>
      </c>
      <c r="AA721" s="119">
        <v>39</v>
      </c>
      <c r="AB721" s="119">
        <v>41</v>
      </c>
      <c r="AC721" s="119">
        <v>42</v>
      </c>
      <c r="AD721" s="119">
        <v>43</v>
      </c>
      <c r="AE721" s="119">
        <v>45</v>
      </c>
      <c r="AF721" s="119">
        <v>49</v>
      </c>
      <c r="AG721" s="119">
        <v>50</v>
      </c>
      <c r="AH721" s="119">
        <v>51</v>
      </c>
      <c r="AI721" s="119">
        <v>52</v>
      </c>
      <c r="AJ721" s="119">
        <v>78</v>
      </c>
      <c r="AK721" s="119">
        <v>80</v>
      </c>
      <c r="AL721" s="119">
        <v>87</v>
      </c>
      <c r="AM721" s="119">
        <v>91</v>
      </c>
      <c r="AN721" s="213">
        <v>80</v>
      </c>
      <c r="AO721" s="213">
        <v>678858.29</v>
      </c>
      <c r="AP721" s="213" t="s">
        <v>236</v>
      </c>
      <c r="AQ721" s="119" t="s">
        <v>238</v>
      </c>
    </row>
    <row r="722" spans="22:43" ht="14.25" hidden="1" customHeight="1">
      <c r="V722" s="213">
        <v>6</v>
      </c>
      <c r="W722" s="119">
        <v>7</v>
      </c>
      <c r="X722" s="119">
        <v>12</v>
      </c>
      <c r="Y722" s="119">
        <v>13</v>
      </c>
      <c r="Z722" s="119">
        <v>29</v>
      </c>
      <c r="AA722" s="119">
        <v>39</v>
      </c>
      <c r="AB722" s="119">
        <v>41</v>
      </c>
      <c r="AC722" s="119">
        <v>42</v>
      </c>
      <c r="AD722" s="119">
        <v>43</v>
      </c>
      <c r="AE722" s="119">
        <v>45</v>
      </c>
      <c r="AF722" s="119">
        <v>49</v>
      </c>
      <c r="AG722" s="119">
        <v>50</v>
      </c>
      <c r="AH722" s="119">
        <v>51</v>
      </c>
      <c r="AI722" s="119">
        <v>52</v>
      </c>
      <c r="AJ722" s="119">
        <v>78</v>
      </c>
      <c r="AK722" s="119">
        <v>80</v>
      </c>
      <c r="AL722" s="119">
        <v>87</v>
      </c>
      <c r="AM722" s="119">
        <v>91</v>
      </c>
      <c r="AN722" s="213">
        <v>81</v>
      </c>
      <c r="AO722" s="213">
        <v>691385.9</v>
      </c>
      <c r="AP722" s="213" t="s">
        <v>236</v>
      </c>
      <c r="AQ722" s="119" t="s">
        <v>238</v>
      </c>
    </row>
    <row r="723" spans="22:43" ht="14.25" hidden="1" customHeight="1">
      <c r="V723" s="213">
        <v>6</v>
      </c>
      <c r="W723" s="119">
        <v>7</v>
      </c>
      <c r="X723" s="119">
        <v>12</v>
      </c>
      <c r="Y723" s="119">
        <v>13</v>
      </c>
      <c r="Z723" s="119">
        <v>29</v>
      </c>
      <c r="AA723" s="119">
        <v>39</v>
      </c>
      <c r="AB723" s="119">
        <v>41</v>
      </c>
      <c r="AC723" s="119">
        <v>42</v>
      </c>
      <c r="AD723" s="119">
        <v>43</v>
      </c>
      <c r="AE723" s="119">
        <v>45</v>
      </c>
      <c r="AF723" s="119">
        <v>49</v>
      </c>
      <c r="AG723" s="119">
        <v>50</v>
      </c>
      <c r="AH723" s="119">
        <v>51</v>
      </c>
      <c r="AI723" s="119">
        <v>52</v>
      </c>
      <c r="AJ723" s="119">
        <v>78</v>
      </c>
      <c r="AK723" s="119">
        <v>80</v>
      </c>
      <c r="AL723" s="119">
        <v>87</v>
      </c>
      <c r="AM723" s="119">
        <v>91</v>
      </c>
      <c r="AN723" s="213">
        <v>82</v>
      </c>
      <c r="AO723" s="213">
        <v>703989.81</v>
      </c>
      <c r="AP723" s="213" t="s">
        <v>236</v>
      </c>
      <c r="AQ723" s="119" t="s">
        <v>238</v>
      </c>
    </row>
    <row r="724" spans="22:43" ht="14.25" hidden="1" customHeight="1">
      <c r="V724" s="213">
        <v>6</v>
      </c>
      <c r="W724" s="119">
        <v>7</v>
      </c>
      <c r="X724" s="119">
        <v>12</v>
      </c>
      <c r="Y724" s="119">
        <v>13</v>
      </c>
      <c r="Z724" s="119">
        <v>29</v>
      </c>
      <c r="AA724" s="119">
        <v>39</v>
      </c>
      <c r="AB724" s="119">
        <v>41</v>
      </c>
      <c r="AC724" s="119">
        <v>42</v>
      </c>
      <c r="AD724" s="119">
        <v>43</v>
      </c>
      <c r="AE724" s="119">
        <v>45</v>
      </c>
      <c r="AF724" s="119">
        <v>49</v>
      </c>
      <c r="AG724" s="119">
        <v>50</v>
      </c>
      <c r="AH724" s="119">
        <v>51</v>
      </c>
      <c r="AI724" s="119">
        <v>52</v>
      </c>
      <c r="AJ724" s="119">
        <v>78</v>
      </c>
      <c r="AK724" s="119">
        <v>80</v>
      </c>
      <c r="AL724" s="119">
        <v>87</v>
      </c>
      <c r="AM724" s="119">
        <v>91</v>
      </c>
      <c r="AN724" s="213">
        <v>83</v>
      </c>
      <c r="AO724" s="213">
        <v>716665.83</v>
      </c>
      <c r="AP724" s="213" t="s">
        <v>236</v>
      </c>
      <c r="AQ724" s="119" t="s">
        <v>238</v>
      </c>
    </row>
    <row r="725" spans="22:43" ht="14.25" hidden="1" customHeight="1">
      <c r="V725" s="213">
        <v>6</v>
      </c>
      <c r="W725" s="119">
        <v>7</v>
      </c>
      <c r="X725" s="119">
        <v>12</v>
      </c>
      <c r="Y725" s="119">
        <v>13</v>
      </c>
      <c r="Z725" s="119">
        <v>29</v>
      </c>
      <c r="AA725" s="119">
        <v>39</v>
      </c>
      <c r="AB725" s="119">
        <v>41</v>
      </c>
      <c r="AC725" s="119">
        <v>42</v>
      </c>
      <c r="AD725" s="119">
        <v>43</v>
      </c>
      <c r="AE725" s="119">
        <v>45</v>
      </c>
      <c r="AF725" s="119">
        <v>49</v>
      </c>
      <c r="AG725" s="119">
        <v>50</v>
      </c>
      <c r="AH725" s="119">
        <v>51</v>
      </c>
      <c r="AI725" s="119">
        <v>52</v>
      </c>
      <c r="AJ725" s="119">
        <v>78</v>
      </c>
      <c r="AK725" s="119">
        <v>80</v>
      </c>
      <c r="AL725" s="119">
        <v>87</v>
      </c>
      <c r="AM725" s="119">
        <v>91</v>
      </c>
      <c r="AN725" s="213">
        <v>84</v>
      </c>
      <c r="AO725" s="213">
        <v>729412.91</v>
      </c>
      <c r="AP725" s="213" t="s">
        <v>236</v>
      </c>
      <c r="AQ725" s="119" t="s">
        <v>238</v>
      </c>
    </row>
    <row r="726" spans="22:43" ht="14.25" hidden="1" customHeight="1">
      <c r="V726" s="213">
        <v>6</v>
      </c>
      <c r="W726" s="119">
        <v>7</v>
      </c>
      <c r="X726" s="119">
        <v>12</v>
      </c>
      <c r="Y726" s="119">
        <v>13</v>
      </c>
      <c r="Z726" s="119">
        <v>29</v>
      </c>
      <c r="AA726" s="119">
        <v>39</v>
      </c>
      <c r="AB726" s="119">
        <v>41</v>
      </c>
      <c r="AC726" s="119">
        <v>42</v>
      </c>
      <c r="AD726" s="119">
        <v>43</v>
      </c>
      <c r="AE726" s="119">
        <v>45</v>
      </c>
      <c r="AF726" s="119">
        <v>49</v>
      </c>
      <c r="AG726" s="119">
        <v>50</v>
      </c>
      <c r="AH726" s="119">
        <v>51</v>
      </c>
      <c r="AI726" s="119">
        <v>52</v>
      </c>
      <c r="AJ726" s="119">
        <v>78</v>
      </c>
      <c r="AK726" s="119">
        <v>80</v>
      </c>
      <c r="AL726" s="119">
        <v>87</v>
      </c>
      <c r="AM726" s="119">
        <v>91</v>
      </c>
      <c r="AN726" s="213">
        <v>85</v>
      </c>
      <c r="AO726" s="213">
        <v>742235.25</v>
      </c>
      <c r="AP726" s="213" t="s">
        <v>236</v>
      </c>
      <c r="AQ726" s="119" t="s">
        <v>238</v>
      </c>
    </row>
    <row r="727" spans="22:43" ht="14.25" hidden="1" customHeight="1">
      <c r="V727" s="213">
        <v>6</v>
      </c>
      <c r="W727" s="119">
        <v>7</v>
      </c>
      <c r="X727" s="119">
        <v>12</v>
      </c>
      <c r="Y727" s="119">
        <v>13</v>
      </c>
      <c r="Z727" s="119">
        <v>29</v>
      </c>
      <c r="AA727" s="119">
        <v>39</v>
      </c>
      <c r="AB727" s="119">
        <v>41</v>
      </c>
      <c r="AC727" s="119">
        <v>42</v>
      </c>
      <c r="AD727" s="119">
        <v>43</v>
      </c>
      <c r="AE727" s="119">
        <v>45</v>
      </c>
      <c r="AF727" s="119">
        <v>49</v>
      </c>
      <c r="AG727" s="119">
        <v>50</v>
      </c>
      <c r="AH727" s="119">
        <v>51</v>
      </c>
      <c r="AI727" s="119">
        <v>52</v>
      </c>
      <c r="AJ727" s="119">
        <v>78</v>
      </c>
      <c r="AK727" s="119">
        <v>80</v>
      </c>
      <c r="AL727" s="119">
        <v>87</v>
      </c>
      <c r="AM727" s="119">
        <v>91</v>
      </c>
      <c r="AN727" s="213">
        <v>86</v>
      </c>
      <c r="AO727" s="213">
        <v>755126.55</v>
      </c>
      <c r="AP727" s="213" t="s">
        <v>236</v>
      </c>
      <c r="AQ727" s="119" t="s">
        <v>238</v>
      </c>
    </row>
    <row r="728" spans="22:43" ht="14.25" hidden="1" customHeight="1">
      <c r="V728" s="213">
        <v>6</v>
      </c>
      <c r="W728" s="119">
        <v>7</v>
      </c>
      <c r="X728" s="119">
        <v>12</v>
      </c>
      <c r="Y728" s="119">
        <v>13</v>
      </c>
      <c r="Z728" s="119">
        <v>29</v>
      </c>
      <c r="AA728" s="119">
        <v>39</v>
      </c>
      <c r="AB728" s="119">
        <v>41</v>
      </c>
      <c r="AC728" s="119">
        <v>42</v>
      </c>
      <c r="AD728" s="119">
        <v>43</v>
      </c>
      <c r="AE728" s="119">
        <v>45</v>
      </c>
      <c r="AF728" s="119">
        <v>49</v>
      </c>
      <c r="AG728" s="119">
        <v>50</v>
      </c>
      <c r="AH728" s="119">
        <v>51</v>
      </c>
      <c r="AI728" s="119">
        <v>52</v>
      </c>
      <c r="AJ728" s="119">
        <v>78</v>
      </c>
      <c r="AK728" s="119">
        <v>80</v>
      </c>
      <c r="AL728" s="119">
        <v>87</v>
      </c>
      <c r="AM728" s="119">
        <v>91</v>
      </c>
      <c r="AN728" s="213">
        <v>87</v>
      </c>
      <c r="AO728" s="213">
        <v>768089.97</v>
      </c>
      <c r="AP728" s="213" t="s">
        <v>236</v>
      </c>
      <c r="AQ728" s="119" t="s">
        <v>238</v>
      </c>
    </row>
    <row r="729" spans="22:43" ht="14.25" hidden="1" customHeight="1">
      <c r="V729" s="213">
        <v>6</v>
      </c>
      <c r="W729" s="119">
        <v>7</v>
      </c>
      <c r="X729" s="119">
        <v>12</v>
      </c>
      <c r="Y729" s="119">
        <v>13</v>
      </c>
      <c r="Z729" s="119">
        <v>29</v>
      </c>
      <c r="AA729" s="119">
        <v>39</v>
      </c>
      <c r="AB729" s="119">
        <v>41</v>
      </c>
      <c r="AC729" s="119">
        <v>42</v>
      </c>
      <c r="AD729" s="119">
        <v>43</v>
      </c>
      <c r="AE729" s="119">
        <v>45</v>
      </c>
      <c r="AF729" s="119">
        <v>49</v>
      </c>
      <c r="AG729" s="119">
        <v>50</v>
      </c>
      <c r="AH729" s="119">
        <v>51</v>
      </c>
      <c r="AI729" s="119">
        <v>52</v>
      </c>
      <c r="AJ729" s="119">
        <v>78</v>
      </c>
      <c r="AK729" s="119">
        <v>80</v>
      </c>
      <c r="AL729" s="119">
        <v>87</v>
      </c>
      <c r="AM729" s="119">
        <v>91</v>
      </c>
      <c r="AN729" s="213">
        <v>88</v>
      </c>
      <c r="AO729" s="213">
        <v>781126.55</v>
      </c>
      <c r="AP729" s="213" t="s">
        <v>236</v>
      </c>
      <c r="AQ729" s="119" t="s">
        <v>238</v>
      </c>
    </row>
    <row r="730" spans="22:43" ht="14.25" hidden="1" customHeight="1">
      <c r="V730" s="213">
        <v>6</v>
      </c>
      <c r="W730" s="119">
        <v>7</v>
      </c>
      <c r="X730" s="119">
        <v>12</v>
      </c>
      <c r="Y730" s="119">
        <v>13</v>
      </c>
      <c r="Z730" s="119">
        <v>29</v>
      </c>
      <c r="AA730" s="119">
        <v>39</v>
      </c>
      <c r="AB730" s="119">
        <v>41</v>
      </c>
      <c r="AC730" s="119">
        <v>42</v>
      </c>
      <c r="AD730" s="119">
        <v>43</v>
      </c>
      <c r="AE730" s="119">
        <v>45</v>
      </c>
      <c r="AF730" s="119">
        <v>49</v>
      </c>
      <c r="AG730" s="119">
        <v>50</v>
      </c>
      <c r="AH730" s="119">
        <v>51</v>
      </c>
      <c r="AI730" s="119">
        <v>52</v>
      </c>
      <c r="AJ730" s="119">
        <v>78</v>
      </c>
      <c r="AK730" s="119">
        <v>80</v>
      </c>
      <c r="AL730" s="119">
        <v>87</v>
      </c>
      <c r="AM730" s="119">
        <v>91</v>
      </c>
      <c r="AN730" s="213">
        <v>89</v>
      </c>
      <c r="AO730" s="213">
        <v>794224.79</v>
      </c>
      <c r="AP730" s="213" t="s">
        <v>236</v>
      </c>
      <c r="AQ730" s="119" t="s">
        <v>238</v>
      </c>
    </row>
    <row r="731" spans="22:43" ht="14.25" hidden="1" customHeight="1">
      <c r="V731" s="213">
        <v>6</v>
      </c>
      <c r="W731" s="119">
        <v>7</v>
      </c>
      <c r="X731" s="119">
        <v>12</v>
      </c>
      <c r="Y731" s="119">
        <v>13</v>
      </c>
      <c r="Z731" s="119">
        <v>29</v>
      </c>
      <c r="AA731" s="119">
        <v>39</v>
      </c>
      <c r="AB731" s="119">
        <v>41</v>
      </c>
      <c r="AC731" s="119">
        <v>42</v>
      </c>
      <c r="AD731" s="119">
        <v>43</v>
      </c>
      <c r="AE731" s="119">
        <v>45</v>
      </c>
      <c r="AF731" s="119">
        <v>49</v>
      </c>
      <c r="AG731" s="119">
        <v>50</v>
      </c>
      <c r="AH731" s="119">
        <v>51</v>
      </c>
      <c r="AI731" s="119">
        <v>52</v>
      </c>
      <c r="AJ731" s="119">
        <v>78</v>
      </c>
      <c r="AK731" s="119">
        <v>80</v>
      </c>
      <c r="AL731" s="119">
        <v>87</v>
      </c>
      <c r="AM731" s="119">
        <v>91</v>
      </c>
      <c r="AN731" s="213">
        <v>90</v>
      </c>
      <c r="AO731" s="213">
        <v>807400.37</v>
      </c>
      <c r="AP731" s="213" t="s">
        <v>236</v>
      </c>
      <c r="AQ731" s="119" t="s">
        <v>238</v>
      </c>
    </row>
    <row r="732" spans="22:43" ht="14.25" hidden="1" customHeight="1">
      <c r="V732" s="213">
        <v>6</v>
      </c>
      <c r="W732" s="119">
        <v>7</v>
      </c>
      <c r="X732" s="119">
        <v>12</v>
      </c>
      <c r="Y732" s="119">
        <v>13</v>
      </c>
      <c r="Z732" s="119">
        <v>29</v>
      </c>
      <c r="AA732" s="119">
        <v>39</v>
      </c>
      <c r="AB732" s="119">
        <v>41</v>
      </c>
      <c r="AC732" s="119">
        <v>42</v>
      </c>
      <c r="AD732" s="119">
        <v>43</v>
      </c>
      <c r="AE732" s="119">
        <v>45</v>
      </c>
      <c r="AF732" s="119">
        <v>49</v>
      </c>
      <c r="AG732" s="119">
        <v>50</v>
      </c>
      <c r="AH732" s="119">
        <v>51</v>
      </c>
      <c r="AI732" s="119">
        <v>52</v>
      </c>
      <c r="AJ732" s="119">
        <v>78</v>
      </c>
      <c r="AK732" s="119">
        <v>80</v>
      </c>
      <c r="AL732" s="119">
        <v>87</v>
      </c>
      <c r="AM732" s="119">
        <v>91</v>
      </c>
      <c r="AN732" s="213">
        <v>91</v>
      </c>
      <c r="AO732" s="213">
        <v>820642.83</v>
      </c>
      <c r="AP732" s="213" t="s">
        <v>236</v>
      </c>
      <c r="AQ732" s="119" t="s">
        <v>238</v>
      </c>
    </row>
    <row r="733" spans="22:43" ht="14.25" hidden="1" customHeight="1">
      <c r="V733" s="213">
        <v>6</v>
      </c>
      <c r="W733" s="119">
        <v>7</v>
      </c>
      <c r="X733" s="119">
        <v>12</v>
      </c>
      <c r="Y733" s="119">
        <v>13</v>
      </c>
      <c r="Z733" s="119">
        <v>29</v>
      </c>
      <c r="AA733" s="119">
        <v>39</v>
      </c>
      <c r="AB733" s="119">
        <v>41</v>
      </c>
      <c r="AC733" s="119">
        <v>42</v>
      </c>
      <c r="AD733" s="119">
        <v>43</v>
      </c>
      <c r="AE733" s="119">
        <v>45</v>
      </c>
      <c r="AF733" s="119">
        <v>49</v>
      </c>
      <c r="AG733" s="119">
        <v>50</v>
      </c>
      <c r="AH733" s="119">
        <v>51</v>
      </c>
      <c r="AI733" s="119">
        <v>52</v>
      </c>
      <c r="AJ733" s="119">
        <v>78</v>
      </c>
      <c r="AK733" s="119">
        <v>80</v>
      </c>
      <c r="AL733" s="119">
        <v>87</v>
      </c>
      <c r="AM733" s="119">
        <v>91</v>
      </c>
      <c r="AN733" s="213">
        <v>92</v>
      </c>
      <c r="AO733" s="213">
        <v>833957.4</v>
      </c>
      <c r="AP733" s="213" t="s">
        <v>236</v>
      </c>
      <c r="AQ733" s="119" t="s">
        <v>238</v>
      </c>
    </row>
    <row r="734" spans="22:43" ht="14.25" hidden="1" customHeight="1">
      <c r="V734" s="213">
        <v>6</v>
      </c>
      <c r="W734" s="119">
        <v>7</v>
      </c>
      <c r="X734" s="119">
        <v>12</v>
      </c>
      <c r="Y734" s="119">
        <v>13</v>
      </c>
      <c r="Z734" s="119">
        <v>29</v>
      </c>
      <c r="AA734" s="119">
        <v>39</v>
      </c>
      <c r="AB734" s="119">
        <v>41</v>
      </c>
      <c r="AC734" s="119">
        <v>42</v>
      </c>
      <c r="AD734" s="119">
        <v>43</v>
      </c>
      <c r="AE734" s="119">
        <v>45</v>
      </c>
      <c r="AF734" s="119">
        <v>49</v>
      </c>
      <c r="AG734" s="119">
        <v>50</v>
      </c>
      <c r="AH734" s="119">
        <v>51</v>
      </c>
      <c r="AI734" s="119">
        <v>52</v>
      </c>
      <c r="AJ734" s="119">
        <v>78</v>
      </c>
      <c r="AK734" s="119">
        <v>80</v>
      </c>
      <c r="AL734" s="119">
        <v>87</v>
      </c>
      <c r="AM734" s="119">
        <v>91</v>
      </c>
      <c r="AN734" s="213">
        <v>93</v>
      </c>
      <c r="AO734" s="213">
        <v>847334.68</v>
      </c>
      <c r="AP734" s="213" t="s">
        <v>236</v>
      </c>
      <c r="AQ734" s="119" t="s">
        <v>238</v>
      </c>
    </row>
    <row r="735" spans="22:43" ht="14.25" hidden="1" customHeight="1">
      <c r="V735" s="213">
        <v>6</v>
      </c>
      <c r="W735" s="119">
        <v>7</v>
      </c>
      <c r="X735" s="119">
        <v>12</v>
      </c>
      <c r="Y735" s="119">
        <v>13</v>
      </c>
      <c r="Z735" s="119">
        <v>29</v>
      </c>
      <c r="AA735" s="119">
        <v>39</v>
      </c>
      <c r="AB735" s="119">
        <v>41</v>
      </c>
      <c r="AC735" s="119">
        <v>42</v>
      </c>
      <c r="AD735" s="119">
        <v>43</v>
      </c>
      <c r="AE735" s="119">
        <v>45</v>
      </c>
      <c r="AF735" s="119">
        <v>49</v>
      </c>
      <c r="AG735" s="119">
        <v>50</v>
      </c>
      <c r="AH735" s="119">
        <v>51</v>
      </c>
      <c r="AI735" s="119">
        <v>52</v>
      </c>
      <c r="AJ735" s="119">
        <v>78</v>
      </c>
      <c r="AK735" s="119">
        <v>80</v>
      </c>
      <c r="AL735" s="119">
        <v>87</v>
      </c>
      <c r="AM735" s="119">
        <v>91</v>
      </c>
      <c r="AN735" s="213">
        <v>94</v>
      </c>
      <c r="AO735" s="213">
        <v>860781.98</v>
      </c>
      <c r="AP735" s="213" t="s">
        <v>236</v>
      </c>
      <c r="AQ735" s="119" t="s">
        <v>238</v>
      </c>
    </row>
    <row r="736" spans="22:43" ht="14.25" hidden="1" customHeight="1">
      <c r="V736" s="213">
        <v>6</v>
      </c>
      <c r="W736" s="119">
        <v>7</v>
      </c>
      <c r="X736" s="119">
        <v>12</v>
      </c>
      <c r="Y736" s="119">
        <v>13</v>
      </c>
      <c r="Z736" s="119">
        <v>29</v>
      </c>
      <c r="AA736" s="119">
        <v>39</v>
      </c>
      <c r="AB736" s="119">
        <v>41</v>
      </c>
      <c r="AC736" s="119">
        <v>42</v>
      </c>
      <c r="AD736" s="119">
        <v>43</v>
      </c>
      <c r="AE736" s="119">
        <v>45</v>
      </c>
      <c r="AF736" s="119">
        <v>49</v>
      </c>
      <c r="AG736" s="119">
        <v>50</v>
      </c>
      <c r="AH736" s="119">
        <v>51</v>
      </c>
      <c r="AI736" s="119">
        <v>52</v>
      </c>
      <c r="AJ736" s="119">
        <v>78</v>
      </c>
      <c r="AK736" s="119">
        <v>80</v>
      </c>
      <c r="AL736" s="119">
        <v>87</v>
      </c>
      <c r="AM736" s="119">
        <v>91</v>
      </c>
      <c r="AN736" s="213">
        <v>95</v>
      </c>
      <c r="AO736" s="213">
        <v>874297.22</v>
      </c>
      <c r="AP736" s="213" t="s">
        <v>236</v>
      </c>
      <c r="AQ736" s="119" t="s">
        <v>238</v>
      </c>
    </row>
    <row r="737" spans="22:43" ht="14.25" hidden="1" customHeight="1">
      <c r="V737" s="213">
        <v>6</v>
      </c>
      <c r="W737" s="119">
        <v>7</v>
      </c>
      <c r="X737" s="119">
        <v>12</v>
      </c>
      <c r="Y737" s="119">
        <v>13</v>
      </c>
      <c r="Z737" s="119">
        <v>29</v>
      </c>
      <c r="AA737" s="119">
        <v>39</v>
      </c>
      <c r="AB737" s="119">
        <v>41</v>
      </c>
      <c r="AC737" s="119">
        <v>42</v>
      </c>
      <c r="AD737" s="119">
        <v>43</v>
      </c>
      <c r="AE737" s="119">
        <v>45</v>
      </c>
      <c r="AF737" s="119">
        <v>49</v>
      </c>
      <c r="AG737" s="119">
        <v>50</v>
      </c>
      <c r="AH737" s="119">
        <v>51</v>
      </c>
      <c r="AI737" s="119">
        <v>52</v>
      </c>
      <c r="AJ737" s="119">
        <v>78</v>
      </c>
      <c r="AK737" s="119">
        <v>80</v>
      </c>
      <c r="AL737" s="119">
        <v>87</v>
      </c>
      <c r="AM737" s="119">
        <v>91</v>
      </c>
      <c r="AN737" s="213">
        <v>96</v>
      </c>
      <c r="AO737" s="213">
        <v>887882.47</v>
      </c>
      <c r="AP737" s="213" t="s">
        <v>236</v>
      </c>
      <c r="AQ737" s="119" t="s">
        <v>238</v>
      </c>
    </row>
    <row r="738" spans="22:43" ht="14.25" hidden="1" customHeight="1">
      <c r="V738" s="213">
        <v>6</v>
      </c>
      <c r="W738" s="119">
        <v>7</v>
      </c>
      <c r="X738" s="119">
        <v>12</v>
      </c>
      <c r="Y738" s="119">
        <v>13</v>
      </c>
      <c r="Z738" s="119">
        <v>29</v>
      </c>
      <c r="AA738" s="119">
        <v>39</v>
      </c>
      <c r="AB738" s="119">
        <v>41</v>
      </c>
      <c r="AC738" s="119">
        <v>42</v>
      </c>
      <c r="AD738" s="119">
        <v>43</v>
      </c>
      <c r="AE738" s="119">
        <v>45</v>
      </c>
      <c r="AF738" s="119">
        <v>49</v>
      </c>
      <c r="AG738" s="119">
        <v>50</v>
      </c>
      <c r="AH738" s="119">
        <v>51</v>
      </c>
      <c r="AI738" s="119">
        <v>52</v>
      </c>
      <c r="AJ738" s="119">
        <v>78</v>
      </c>
      <c r="AK738" s="119">
        <v>80</v>
      </c>
      <c r="AL738" s="119">
        <v>87</v>
      </c>
      <c r="AM738" s="119">
        <v>91</v>
      </c>
      <c r="AN738" s="213">
        <v>97</v>
      </c>
      <c r="AO738" s="213">
        <v>901532.52</v>
      </c>
      <c r="AP738" s="213" t="s">
        <v>236</v>
      </c>
      <c r="AQ738" s="119" t="s">
        <v>238</v>
      </c>
    </row>
    <row r="739" spans="22:43" ht="14.25" hidden="1" customHeight="1">
      <c r="V739" s="213">
        <v>6</v>
      </c>
      <c r="W739" s="119">
        <v>7</v>
      </c>
      <c r="X739" s="119">
        <v>12</v>
      </c>
      <c r="Y739" s="119">
        <v>13</v>
      </c>
      <c r="Z739" s="119">
        <v>29</v>
      </c>
      <c r="AA739" s="119">
        <v>39</v>
      </c>
      <c r="AB739" s="119">
        <v>41</v>
      </c>
      <c r="AC739" s="119">
        <v>42</v>
      </c>
      <c r="AD739" s="119">
        <v>43</v>
      </c>
      <c r="AE739" s="119">
        <v>45</v>
      </c>
      <c r="AF739" s="119">
        <v>49</v>
      </c>
      <c r="AG739" s="119">
        <v>50</v>
      </c>
      <c r="AH739" s="119">
        <v>51</v>
      </c>
      <c r="AI739" s="119">
        <v>52</v>
      </c>
      <c r="AJ739" s="119">
        <v>78</v>
      </c>
      <c r="AK739" s="119">
        <v>80</v>
      </c>
      <c r="AL739" s="119">
        <v>87</v>
      </c>
      <c r="AM739" s="119">
        <v>91</v>
      </c>
      <c r="AN739" s="213">
        <v>98</v>
      </c>
      <c r="AO739" s="213">
        <v>915250.51</v>
      </c>
      <c r="AP739" s="213" t="s">
        <v>236</v>
      </c>
      <c r="AQ739" s="119" t="s">
        <v>238</v>
      </c>
    </row>
    <row r="740" spans="22:43" ht="14.25" hidden="1" customHeight="1">
      <c r="V740" s="213">
        <v>6</v>
      </c>
      <c r="W740" s="119">
        <v>7</v>
      </c>
      <c r="X740" s="119">
        <v>12</v>
      </c>
      <c r="Y740" s="119">
        <v>13</v>
      </c>
      <c r="Z740" s="119">
        <v>29</v>
      </c>
      <c r="AA740" s="119">
        <v>39</v>
      </c>
      <c r="AB740" s="119">
        <v>41</v>
      </c>
      <c r="AC740" s="119">
        <v>42</v>
      </c>
      <c r="AD740" s="119">
        <v>43</v>
      </c>
      <c r="AE740" s="119">
        <v>45</v>
      </c>
      <c r="AF740" s="119">
        <v>49</v>
      </c>
      <c r="AG740" s="119">
        <v>50</v>
      </c>
      <c r="AH740" s="119">
        <v>51</v>
      </c>
      <c r="AI740" s="119">
        <v>52</v>
      </c>
      <c r="AJ740" s="119">
        <v>78</v>
      </c>
      <c r="AK740" s="119">
        <v>80</v>
      </c>
      <c r="AL740" s="119">
        <v>87</v>
      </c>
      <c r="AM740" s="119">
        <v>91</v>
      </c>
      <c r="AN740" s="213">
        <v>99</v>
      </c>
      <c r="AO740" s="213">
        <v>929032.24</v>
      </c>
      <c r="AP740" s="213" t="s">
        <v>236</v>
      </c>
      <c r="AQ740" s="119" t="s">
        <v>238</v>
      </c>
    </row>
    <row r="741" spans="22:43" ht="14.25" hidden="1" customHeight="1">
      <c r="V741" s="213">
        <v>16</v>
      </c>
      <c r="W741" s="119">
        <v>19</v>
      </c>
      <c r="X741" s="119">
        <v>31</v>
      </c>
      <c r="Y741" s="119">
        <v>33</v>
      </c>
      <c r="Z741" s="119">
        <v>36</v>
      </c>
      <c r="AA741" s="119">
        <v>37</v>
      </c>
      <c r="AB741" s="119">
        <v>74</v>
      </c>
      <c r="AC741" s="119">
        <v>88</v>
      </c>
      <c r="AD741" s="119">
        <v>89</v>
      </c>
      <c r="AE741" s="119">
        <v>90</v>
      </c>
      <c r="AN741" s="213">
        <v>1</v>
      </c>
      <c r="AO741" s="213">
        <v>73187.31</v>
      </c>
      <c r="AP741" s="213" t="s">
        <v>236</v>
      </c>
      <c r="AQ741" s="119" t="s">
        <v>238</v>
      </c>
    </row>
    <row r="742" spans="22:43" ht="14.25" hidden="1" customHeight="1">
      <c r="V742" s="213">
        <v>16</v>
      </c>
      <c r="W742" s="119">
        <v>19</v>
      </c>
      <c r="X742" s="119">
        <v>31</v>
      </c>
      <c r="Y742" s="119">
        <v>33</v>
      </c>
      <c r="Z742" s="119">
        <v>36</v>
      </c>
      <c r="AA742" s="119">
        <v>37</v>
      </c>
      <c r="AB742" s="119">
        <v>74</v>
      </c>
      <c r="AC742" s="119">
        <v>88</v>
      </c>
      <c r="AD742" s="119">
        <v>89</v>
      </c>
      <c r="AE742" s="119">
        <v>90</v>
      </c>
      <c r="AN742" s="213">
        <v>2</v>
      </c>
      <c r="AO742" s="213">
        <v>75785.429999999993</v>
      </c>
      <c r="AP742" s="213" t="s">
        <v>236</v>
      </c>
      <c r="AQ742" s="119" t="s">
        <v>238</v>
      </c>
    </row>
    <row r="743" spans="22:43" ht="14.25" hidden="1" customHeight="1">
      <c r="V743" s="213">
        <v>16</v>
      </c>
      <c r="W743" s="119">
        <v>19</v>
      </c>
      <c r="X743" s="119">
        <v>31</v>
      </c>
      <c r="Y743" s="119">
        <v>33</v>
      </c>
      <c r="Z743" s="119">
        <v>36</v>
      </c>
      <c r="AA743" s="119">
        <v>37</v>
      </c>
      <c r="AB743" s="119">
        <v>74</v>
      </c>
      <c r="AC743" s="119">
        <v>88</v>
      </c>
      <c r="AD743" s="119">
        <v>89</v>
      </c>
      <c r="AE743" s="119">
        <v>90</v>
      </c>
      <c r="AN743" s="213">
        <v>3</v>
      </c>
      <c r="AO743" s="213">
        <v>78472.38</v>
      </c>
      <c r="AP743" s="213" t="s">
        <v>236</v>
      </c>
      <c r="AQ743" s="119" t="s">
        <v>238</v>
      </c>
    </row>
    <row r="744" spans="22:43" ht="14.25" hidden="1" customHeight="1">
      <c r="V744" s="213">
        <v>16</v>
      </c>
      <c r="W744" s="119">
        <v>19</v>
      </c>
      <c r="X744" s="119">
        <v>31</v>
      </c>
      <c r="Y744" s="119">
        <v>33</v>
      </c>
      <c r="Z744" s="119">
        <v>36</v>
      </c>
      <c r="AA744" s="119">
        <v>37</v>
      </c>
      <c r="AB744" s="119">
        <v>74</v>
      </c>
      <c r="AC744" s="119">
        <v>88</v>
      </c>
      <c r="AD744" s="119">
        <v>89</v>
      </c>
      <c r="AE744" s="119">
        <v>90</v>
      </c>
      <c r="AN744" s="213">
        <v>4</v>
      </c>
      <c r="AO744" s="213">
        <v>81257.570000000007</v>
      </c>
      <c r="AP744" s="213" t="s">
        <v>236</v>
      </c>
      <c r="AQ744" s="119" t="s">
        <v>238</v>
      </c>
    </row>
    <row r="745" spans="22:43" ht="14.25" hidden="1" customHeight="1">
      <c r="V745" s="213">
        <v>16</v>
      </c>
      <c r="W745" s="119">
        <v>19</v>
      </c>
      <c r="X745" s="119">
        <v>31</v>
      </c>
      <c r="Y745" s="119">
        <v>33</v>
      </c>
      <c r="Z745" s="119">
        <v>36</v>
      </c>
      <c r="AA745" s="119">
        <v>37</v>
      </c>
      <c r="AB745" s="119">
        <v>74</v>
      </c>
      <c r="AC745" s="119">
        <v>88</v>
      </c>
      <c r="AD745" s="119">
        <v>89</v>
      </c>
      <c r="AE745" s="119">
        <v>90</v>
      </c>
      <c r="AN745" s="213">
        <v>5</v>
      </c>
      <c r="AO745" s="213">
        <v>84141</v>
      </c>
      <c r="AP745" s="213" t="s">
        <v>236</v>
      </c>
      <c r="AQ745" s="119" t="s">
        <v>238</v>
      </c>
    </row>
    <row r="746" spans="22:43" ht="14.25" hidden="1" customHeight="1">
      <c r="V746" s="213">
        <v>16</v>
      </c>
      <c r="W746" s="119">
        <v>19</v>
      </c>
      <c r="X746" s="119">
        <v>31</v>
      </c>
      <c r="Y746" s="119">
        <v>33</v>
      </c>
      <c r="Z746" s="119">
        <v>36</v>
      </c>
      <c r="AA746" s="119">
        <v>37</v>
      </c>
      <c r="AB746" s="119">
        <v>74</v>
      </c>
      <c r="AC746" s="119">
        <v>88</v>
      </c>
      <c r="AD746" s="119">
        <v>89</v>
      </c>
      <c r="AE746" s="119">
        <v>90</v>
      </c>
      <c r="AN746" s="213">
        <v>6</v>
      </c>
      <c r="AO746" s="213">
        <v>87126.85</v>
      </c>
      <c r="AP746" s="213" t="s">
        <v>236</v>
      </c>
      <c r="AQ746" s="119" t="s">
        <v>238</v>
      </c>
    </row>
    <row r="747" spans="22:43" ht="14.25" hidden="1" customHeight="1">
      <c r="V747" s="213">
        <v>16</v>
      </c>
      <c r="W747" s="119">
        <v>19</v>
      </c>
      <c r="X747" s="119">
        <v>31</v>
      </c>
      <c r="Y747" s="119">
        <v>33</v>
      </c>
      <c r="Z747" s="119">
        <v>36</v>
      </c>
      <c r="AA747" s="119">
        <v>37</v>
      </c>
      <c r="AB747" s="119">
        <v>74</v>
      </c>
      <c r="AC747" s="119">
        <v>88</v>
      </c>
      <c r="AD747" s="119">
        <v>89</v>
      </c>
      <c r="AE747" s="119">
        <v>90</v>
      </c>
      <c r="AN747" s="213">
        <v>7</v>
      </c>
      <c r="AO747" s="213">
        <v>90217.21</v>
      </c>
      <c r="AP747" s="213" t="s">
        <v>236</v>
      </c>
      <c r="AQ747" s="119" t="s">
        <v>238</v>
      </c>
    </row>
    <row r="748" spans="22:43" ht="14.25" hidden="1" customHeight="1">
      <c r="V748" s="213">
        <v>16</v>
      </c>
      <c r="W748" s="119">
        <v>19</v>
      </c>
      <c r="X748" s="119">
        <v>31</v>
      </c>
      <c r="Y748" s="119">
        <v>33</v>
      </c>
      <c r="Z748" s="119">
        <v>36</v>
      </c>
      <c r="AA748" s="119">
        <v>37</v>
      </c>
      <c r="AB748" s="119">
        <v>74</v>
      </c>
      <c r="AC748" s="119">
        <v>88</v>
      </c>
      <c r="AD748" s="119">
        <v>89</v>
      </c>
      <c r="AE748" s="119">
        <v>90</v>
      </c>
      <c r="AN748" s="213">
        <v>8</v>
      </c>
      <c r="AO748" s="213">
        <v>93418.35</v>
      </c>
      <c r="AP748" s="213" t="s">
        <v>236</v>
      </c>
      <c r="AQ748" s="119" t="s">
        <v>238</v>
      </c>
    </row>
    <row r="749" spans="22:43" ht="14.25" hidden="1" customHeight="1">
      <c r="V749" s="213">
        <v>16</v>
      </c>
      <c r="W749" s="119">
        <v>19</v>
      </c>
      <c r="X749" s="119">
        <v>31</v>
      </c>
      <c r="Y749" s="119">
        <v>33</v>
      </c>
      <c r="Z749" s="119">
        <v>36</v>
      </c>
      <c r="AA749" s="119">
        <v>37</v>
      </c>
      <c r="AB749" s="119">
        <v>74</v>
      </c>
      <c r="AC749" s="119">
        <v>88</v>
      </c>
      <c r="AD749" s="119">
        <v>89</v>
      </c>
      <c r="AE749" s="119">
        <v>90</v>
      </c>
      <c r="AN749" s="213">
        <v>9</v>
      </c>
      <c r="AO749" s="213">
        <v>96731.32</v>
      </c>
      <c r="AP749" s="213" t="s">
        <v>236</v>
      </c>
      <c r="AQ749" s="119" t="s">
        <v>238</v>
      </c>
    </row>
    <row r="750" spans="22:43" ht="14.25" hidden="1" customHeight="1">
      <c r="V750" s="213">
        <v>16</v>
      </c>
      <c r="W750" s="119">
        <v>19</v>
      </c>
      <c r="X750" s="119">
        <v>31</v>
      </c>
      <c r="Y750" s="119">
        <v>33</v>
      </c>
      <c r="Z750" s="119">
        <v>36</v>
      </c>
      <c r="AA750" s="119">
        <v>37</v>
      </c>
      <c r="AB750" s="119">
        <v>74</v>
      </c>
      <c r="AC750" s="119">
        <v>88</v>
      </c>
      <c r="AD750" s="119">
        <v>89</v>
      </c>
      <c r="AE750" s="119">
        <v>90</v>
      </c>
      <c r="AN750" s="213">
        <v>10</v>
      </c>
      <c r="AO750" s="213">
        <v>100165.52</v>
      </c>
      <c r="AP750" s="213" t="s">
        <v>236</v>
      </c>
      <c r="AQ750" s="119" t="s">
        <v>238</v>
      </c>
    </row>
    <row r="751" spans="22:43" ht="14.25" hidden="1" customHeight="1">
      <c r="V751" s="213">
        <v>16</v>
      </c>
      <c r="W751" s="119">
        <v>19</v>
      </c>
      <c r="X751" s="119">
        <v>31</v>
      </c>
      <c r="Y751" s="119">
        <v>33</v>
      </c>
      <c r="Z751" s="119">
        <v>36</v>
      </c>
      <c r="AA751" s="119">
        <v>37</v>
      </c>
      <c r="AB751" s="119">
        <v>74</v>
      </c>
      <c r="AC751" s="119">
        <v>88</v>
      </c>
      <c r="AD751" s="119">
        <v>89</v>
      </c>
      <c r="AE751" s="119">
        <v>90</v>
      </c>
      <c r="AN751" s="213">
        <v>11</v>
      </c>
      <c r="AO751" s="213">
        <v>103717.81</v>
      </c>
      <c r="AP751" s="213" t="s">
        <v>236</v>
      </c>
      <c r="AQ751" s="119" t="s">
        <v>238</v>
      </c>
    </row>
    <row r="752" spans="22:43" ht="14.25" hidden="1" customHeight="1">
      <c r="V752" s="213">
        <v>16</v>
      </c>
      <c r="W752" s="119">
        <v>19</v>
      </c>
      <c r="X752" s="119">
        <v>31</v>
      </c>
      <c r="Y752" s="119">
        <v>33</v>
      </c>
      <c r="Z752" s="119">
        <v>36</v>
      </c>
      <c r="AA752" s="119">
        <v>37</v>
      </c>
      <c r="AB752" s="119">
        <v>74</v>
      </c>
      <c r="AC752" s="119">
        <v>88</v>
      </c>
      <c r="AD752" s="119">
        <v>89</v>
      </c>
      <c r="AE752" s="119">
        <v>90</v>
      </c>
      <c r="AN752" s="213">
        <v>12</v>
      </c>
      <c r="AO752" s="213">
        <v>107398.66</v>
      </c>
      <c r="AP752" s="213" t="s">
        <v>236</v>
      </c>
      <c r="AQ752" s="119" t="s">
        <v>238</v>
      </c>
    </row>
    <row r="753" spans="22:43" ht="14.25" hidden="1" customHeight="1">
      <c r="V753" s="213">
        <v>16</v>
      </c>
      <c r="W753" s="119">
        <v>19</v>
      </c>
      <c r="X753" s="119">
        <v>31</v>
      </c>
      <c r="Y753" s="119">
        <v>33</v>
      </c>
      <c r="Z753" s="119">
        <v>36</v>
      </c>
      <c r="AA753" s="119">
        <v>37</v>
      </c>
      <c r="AB753" s="119">
        <v>74</v>
      </c>
      <c r="AC753" s="119">
        <v>88</v>
      </c>
      <c r="AD753" s="119">
        <v>89</v>
      </c>
      <c r="AE753" s="119">
        <v>90</v>
      </c>
      <c r="AN753" s="213">
        <v>13</v>
      </c>
      <c r="AO753" s="213">
        <v>111209.09</v>
      </c>
      <c r="AP753" s="213" t="s">
        <v>236</v>
      </c>
      <c r="AQ753" s="119" t="s">
        <v>238</v>
      </c>
    </row>
    <row r="754" spans="22:43" ht="14.25" hidden="1" customHeight="1">
      <c r="V754" s="213">
        <v>16</v>
      </c>
      <c r="W754" s="119">
        <v>19</v>
      </c>
      <c r="X754" s="119">
        <v>31</v>
      </c>
      <c r="Y754" s="119">
        <v>33</v>
      </c>
      <c r="Z754" s="119">
        <v>36</v>
      </c>
      <c r="AA754" s="119">
        <v>37</v>
      </c>
      <c r="AB754" s="119">
        <v>74</v>
      </c>
      <c r="AC754" s="119">
        <v>88</v>
      </c>
      <c r="AD754" s="119">
        <v>89</v>
      </c>
      <c r="AE754" s="119">
        <v>90</v>
      </c>
      <c r="AN754" s="213">
        <v>14</v>
      </c>
      <c r="AO754" s="213">
        <v>115153.3</v>
      </c>
      <c r="AP754" s="213" t="s">
        <v>236</v>
      </c>
      <c r="AQ754" s="119" t="s">
        <v>238</v>
      </c>
    </row>
    <row r="755" spans="22:43" ht="15" hidden="1" customHeight="1">
      <c r="V755" s="213">
        <v>16</v>
      </c>
      <c r="W755" s="119">
        <v>19</v>
      </c>
      <c r="X755" s="119">
        <v>31</v>
      </c>
      <c r="Y755" s="119">
        <v>33</v>
      </c>
      <c r="Z755" s="119">
        <v>36</v>
      </c>
      <c r="AA755" s="119">
        <v>37</v>
      </c>
      <c r="AB755" s="119">
        <v>74</v>
      </c>
      <c r="AC755" s="119">
        <v>88</v>
      </c>
      <c r="AD755" s="119">
        <v>89</v>
      </c>
      <c r="AE755" s="119">
        <v>90</v>
      </c>
      <c r="AN755" s="213">
        <v>15</v>
      </c>
      <c r="AO755" s="213">
        <v>119239.64</v>
      </c>
      <c r="AP755" s="213" t="s">
        <v>236</v>
      </c>
      <c r="AQ755" s="119" t="s">
        <v>238</v>
      </c>
    </row>
    <row r="756" spans="22:43" ht="15" hidden="1" customHeight="1">
      <c r="V756" s="213">
        <v>16</v>
      </c>
      <c r="W756" s="119">
        <v>19</v>
      </c>
      <c r="X756" s="119">
        <v>31</v>
      </c>
      <c r="Y756" s="119">
        <v>33</v>
      </c>
      <c r="Z756" s="119">
        <v>36</v>
      </c>
      <c r="AA756" s="119">
        <v>37</v>
      </c>
      <c r="AB756" s="119">
        <v>74</v>
      </c>
      <c r="AC756" s="119">
        <v>88</v>
      </c>
      <c r="AD756" s="119">
        <v>89</v>
      </c>
      <c r="AE756" s="119">
        <v>90</v>
      </c>
      <c r="AN756" s="213">
        <v>16</v>
      </c>
      <c r="AO756" s="213">
        <v>123469.16</v>
      </c>
      <c r="AP756" s="213" t="s">
        <v>236</v>
      </c>
      <c r="AQ756" s="119" t="s">
        <v>238</v>
      </c>
    </row>
    <row r="757" spans="22:43" ht="15" hidden="1" customHeight="1">
      <c r="V757" s="213">
        <v>16</v>
      </c>
      <c r="W757" s="119">
        <v>19</v>
      </c>
      <c r="X757" s="119">
        <v>31</v>
      </c>
      <c r="Y757" s="119">
        <v>33</v>
      </c>
      <c r="Z757" s="119">
        <v>36</v>
      </c>
      <c r="AA757" s="119">
        <v>37</v>
      </c>
      <c r="AB757" s="119">
        <v>74</v>
      </c>
      <c r="AC757" s="119">
        <v>88</v>
      </c>
      <c r="AD757" s="119">
        <v>89</v>
      </c>
      <c r="AE757" s="119">
        <v>90</v>
      </c>
      <c r="AN757" s="213">
        <v>17</v>
      </c>
      <c r="AO757" s="213">
        <v>127853.35</v>
      </c>
      <c r="AP757" s="213" t="s">
        <v>236</v>
      </c>
      <c r="AQ757" s="119" t="s">
        <v>238</v>
      </c>
    </row>
    <row r="758" spans="22:43" ht="15" hidden="1" customHeight="1">
      <c r="V758" s="213">
        <v>16</v>
      </c>
      <c r="W758" s="119">
        <v>19</v>
      </c>
      <c r="X758" s="119">
        <v>31</v>
      </c>
      <c r="Y758" s="119">
        <v>33</v>
      </c>
      <c r="Z758" s="119">
        <v>36</v>
      </c>
      <c r="AA758" s="119">
        <v>37</v>
      </c>
      <c r="AB758" s="119">
        <v>74</v>
      </c>
      <c r="AC758" s="119">
        <v>88</v>
      </c>
      <c r="AD758" s="119">
        <v>89</v>
      </c>
      <c r="AE758" s="119">
        <v>90</v>
      </c>
      <c r="AN758" s="213">
        <v>18</v>
      </c>
      <c r="AO758" s="213">
        <v>132388.04</v>
      </c>
      <c r="AP758" s="213" t="s">
        <v>236</v>
      </c>
      <c r="AQ758" s="119" t="s">
        <v>238</v>
      </c>
    </row>
    <row r="759" spans="22:43" ht="15" hidden="1" customHeight="1">
      <c r="V759" s="213">
        <v>16</v>
      </c>
      <c r="W759" s="119">
        <v>19</v>
      </c>
      <c r="X759" s="119">
        <v>31</v>
      </c>
      <c r="Y759" s="119">
        <v>33</v>
      </c>
      <c r="Z759" s="119">
        <v>36</v>
      </c>
      <c r="AA759" s="119">
        <v>37</v>
      </c>
      <c r="AB759" s="119">
        <v>74</v>
      </c>
      <c r="AC759" s="119">
        <v>88</v>
      </c>
      <c r="AD759" s="119">
        <v>89</v>
      </c>
      <c r="AE759" s="119">
        <v>90</v>
      </c>
      <c r="AN759" s="213">
        <v>19</v>
      </c>
      <c r="AO759" s="213">
        <v>137084.72</v>
      </c>
      <c r="AP759" s="213" t="s">
        <v>236</v>
      </c>
      <c r="AQ759" s="119" t="s">
        <v>238</v>
      </c>
    </row>
    <row r="760" spans="22:43" ht="15" hidden="1" customHeight="1">
      <c r="V760" s="213">
        <v>16</v>
      </c>
      <c r="W760" s="119">
        <v>19</v>
      </c>
      <c r="X760" s="119">
        <v>31</v>
      </c>
      <c r="Y760" s="119">
        <v>33</v>
      </c>
      <c r="Z760" s="119">
        <v>36</v>
      </c>
      <c r="AA760" s="119">
        <v>37</v>
      </c>
      <c r="AB760" s="119">
        <v>74</v>
      </c>
      <c r="AC760" s="119">
        <v>88</v>
      </c>
      <c r="AD760" s="119">
        <v>89</v>
      </c>
      <c r="AE760" s="119">
        <v>90</v>
      </c>
      <c r="AN760" s="213">
        <v>20</v>
      </c>
      <c r="AO760" s="213">
        <v>141949.66</v>
      </c>
      <c r="AP760" s="213" t="s">
        <v>236</v>
      </c>
      <c r="AQ760" s="119" t="s">
        <v>238</v>
      </c>
    </row>
    <row r="761" spans="22:43" ht="15" hidden="1" customHeight="1">
      <c r="V761" s="213">
        <v>16</v>
      </c>
      <c r="W761" s="119">
        <v>19</v>
      </c>
      <c r="X761" s="119">
        <v>31</v>
      </c>
      <c r="Y761" s="119">
        <v>33</v>
      </c>
      <c r="Z761" s="119">
        <v>36</v>
      </c>
      <c r="AA761" s="119">
        <v>37</v>
      </c>
      <c r="AB761" s="119">
        <v>74</v>
      </c>
      <c r="AC761" s="119">
        <v>88</v>
      </c>
      <c r="AD761" s="119">
        <v>89</v>
      </c>
      <c r="AE761" s="119">
        <v>90</v>
      </c>
      <c r="AN761" s="213">
        <v>21</v>
      </c>
      <c r="AO761" s="213">
        <v>146987.04</v>
      </c>
      <c r="AP761" s="213" t="s">
        <v>236</v>
      </c>
      <c r="AQ761" s="119" t="s">
        <v>238</v>
      </c>
    </row>
    <row r="762" spans="22:43" ht="15" hidden="1" customHeight="1">
      <c r="V762" s="213">
        <v>16</v>
      </c>
      <c r="W762" s="119">
        <v>19</v>
      </c>
      <c r="X762" s="119">
        <v>31</v>
      </c>
      <c r="Y762" s="119">
        <v>33</v>
      </c>
      <c r="Z762" s="119">
        <v>36</v>
      </c>
      <c r="AA762" s="119">
        <v>37</v>
      </c>
      <c r="AB762" s="119">
        <v>74</v>
      </c>
      <c r="AC762" s="119">
        <v>88</v>
      </c>
      <c r="AD762" s="119">
        <v>89</v>
      </c>
      <c r="AE762" s="119">
        <v>90</v>
      </c>
      <c r="AN762" s="213">
        <v>22</v>
      </c>
      <c r="AO762" s="213">
        <v>152198.96</v>
      </c>
      <c r="AP762" s="213" t="s">
        <v>236</v>
      </c>
      <c r="AQ762" s="119" t="s">
        <v>238</v>
      </c>
    </row>
    <row r="763" spans="22:43" ht="15" hidden="1" customHeight="1">
      <c r="V763" s="213">
        <v>16</v>
      </c>
      <c r="W763" s="119">
        <v>19</v>
      </c>
      <c r="X763" s="119">
        <v>31</v>
      </c>
      <c r="Y763" s="119">
        <v>33</v>
      </c>
      <c r="Z763" s="119">
        <v>36</v>
      </c>
      <c r="AA763" s="119">
        <v>37</v>
      </c>
      <c r="AB763" s="119">
        <v>74</v>
      </c>
      <c r="AC763" s="119">
        <v>88</v>
      </c>
      <c r="AD763" s="119">
        <v>89</v>
      </c>
      <c r="AE763" s="119">
        <v>90</v>
      </c>
      <c r="AN763" s="213">
        <v>23</v>
      </c>
      <c r="AO763" s="213">
        <v>157596.9</v>
      </c>
      <c r="AP763" s="213" t="s">
        <v>236</v>
      </c>
      <c r="AQ763" s="119" t="s">
        <v>238</v>
      </c>
    </row>
    <row r="764" spans="22:43" ht="15" hidden="1" customHeight="1">
      <c r="V764" s="213">
        <v>16</v>
      </c>
      <c r="W764" s="119">
        <v>19</v>
      </c>
      <c r="X764" s="119">
        <v>31</v>
      </c>
      <c r="Y764" s="119">
        <v>33</v>
      </c>
      <c r="Z764" s="119">
        <v>36</v>
      </c>
      <c r="AA764" s="119">
        <v>37</v>
      </c>
      <c r="AB764" s="119">
        <v>74</v>
      </c>
      <c r="AC764" s="119">
        <v>88</v>
      </c>
      <c r="AD764" s="119">
        <v>89</v>
      </c>
      <c r="AE764" s="119">
        <v>90</v>
      </c>
      <c r="AN764" s="213">
        <v>24</v>
      </c>
      <c r="AO764" s="213">
        <v>163191.32</v>
      </c>
      <c r="AP764" s="213" t="s">
        <v>236</v>
      </c>
      <c r="AQ764" s="119" t="s">
        <v>238</v>
      </c>
    </row>
    <row r="765" spans="22:43" ht="15" hidden="1" customHeight="1">
      <c r="V765" s="213">
        <v>16</v>
      </c>
      <c r="W765" s="119">
        <v>19</v>
      </c>
      <c r="X765" s="119">
        <v>31</v>
      </c>
      <c r="Y765" s="119">
        <v>33</v>
      </c>
      <c r="Z765" s="119">
        <v>36</v>
      </c>
      <c r="AA765" s="119">
        <v>37</v>
      </c>
      <c r="AB765" s="119">
        <v>74</v>
      </c>
      <c r="AC765" s="119">
        <v>88</v>
      </c>
      <c r="AD765" s="119">
        <v>89</v>
      </c>
      <c r="AE765" s="119">
        <v>90</v>
      </c>
      <c r="AN765" s="213">
        <v>25</v>
      </c>
      <c r="AO765" s="213">
        <v>168981.17</v>
      </c>
      <c r="AP765" s="213" t="s">
        <v>236</v>
      </c>
      <c r="AQ765" s="119" t="s">
        <v>238</v>
      </c>
    </row>
    <row r="766" spans="22:43" ht="15" hidden="1" customHeight="1">
      <c r="V766" s="213">
        <v>16</v>
      </c>
      <c r="W766" s="119">
        <v>19</v>
      </c>
      <c r="X766" s="119">
        <v>31</v>
      </c>
      <c r="Y766" s="119">
        <v>33</v>
      </c>
      <c r="Z766" s="119">
        <v>36</v>
      </c>
      <c r="AA766" s="119">
        <v>37</v>
      </c>
      <c r="AB766" s="119">
        <v>74</v>
      </c>
      <c r="AC766" s="119">
        <v>88</v>
      </c>
      <c r="AD766" s="119">
        <v>89</v>
      </c>
      <c r="AE766" s="119">
        <v>90</v>
      </c>
      <c r="AN766" s="213">
        <v>26</v>
      </c>
      <c r="AO766" s="213">
        <v>174976.91</v>
      </c>
      <c r="AP766" s="213" t="s">
        <v>236</v>
      </c>
      <c r="AQ766" s="119" t="s">
        <v>238</v>
      </c>
    </row>
    <row r="767" spans="22:43" ht="15" hidden="1" customHeight="1">
      <c r="V767" s="213">
        <v>16</v>
      </c>
      <c r="W767" s="119">
        <v>19</v>
      </c>
      <c r="X767" s="119">
        <v>31</v>
      </c>
      <c r="Y767" s="119">
        <v>33</v>
      </c>
      <c r="Z767" s="119">
        <v>36</v>
      </c>
      <c r="AA767" s="119">
        <v>37</v>
      </c>
      <c r="AB767" s="119">
        <v>74</v>
      </c>
      <c r="AC767" s="119">
        <v>88</v>
      </c>
      <c r="AD767" s="119">
        <v>89</v>
      </c>
      <c r="AE767" s="119">
        <v>90</v>
      </c>
      <c r="AN767" s="213">
        <v>27</v>
      </c>
      <c r="AO767" s="213">
        <v>181184.81</v>
      </c>
      <c r="AP767" s="213" t="s">
        <v>236</v>
      </c>
      <c r="AQ767" s="119" t="s">
        <v>238</v>
      </c>
    </row>
    <row r="768" spans="22:43" ht="15" hidden="1" customHeight="1">
      <c r="V768" s="213">
        <v>16</v>
      </c>
      <c r="W768" s="119">
        <v>19</v>
      </c>
      <c r="X768" s="119">
        <v>31</v>
      </c>
      <c r="Y768" s="119">
        <v>33</v>
      </c>
      <c r="Z768" s="119">
        <v>36</v>
      </c>
      <c r="AA768" s="119">
        <v>37</v>
      </c>
      <c r="AB768" s="119">
        <v>74</v>
      </c>
      <c r="AC768" s="119">
        <v>88</v>
      </c>
      <c r="AD768" s="119">
        <v>89</v>
      </c>
      <c r="AE768" s="119">
        <v>90</v>
      </c>
      <c r="AN768" s="213">
        <v>28</v>
      </c>
      <c r="AO768" s="213">
        <v>187612.17</v>
      </c>
      <c r="AP768" s="213" t="s">
        <v>236</v>
      </c>
      <c r="AQ768" s="119" t="s">
        <v>238</v>
      </c>
    </row>
    <row r="769" spans="22:43" ht="15" hidden="1" customHeight="1">
      <c r="V769" s="213">
        <v>16</v>
      </c>
      <c r="W769" s="119">
        <v>19</v>
      </c>
      <c r="X769" s="119">
        <v>31</v>
      </c>
      <c r="Y769" s="119">
        <v>33</v>
      </c>
      <c r="Z769" s="119">
        <v>36</v>
      </c>
      <c r="AA769" s="119">
        <v>37</v>
      </c>
      <c r="AB769" s="119">
        <v>74</v>
      </c>
      <c r="AC769" s="119">
        <v>88</v>
      </c>
      <c r="AD769" s="119">
        <v>89</v>
      </c>
      <c r="AE769" s="119">
        <v>90</v>
      </c>
      <c r="AN769" s="213">
        <v>29</v>
      </c>
      <c r="AO769" s="213">
        <v>194266.32</v>
      </c>
      <c r="AP769" s="213" t="s">
        <v>236</v>
      </c>
      <c r="AQ769" s="119" t="s">
        <v>238</v>
      </c>
    </row>
    <row r="770" spans="22:43" ht="15" hidden="1" customHeight="1">
      <c r="V770" s="213">
        <v>16</v>
      </c>
      <c r="W770" s="119">
        <v>19</v>
      </c>
      <c r="X770" s="119">
        <v>31</v>
      </c>
      <c r="Y770" s="119">
        <v>33</v>
      </c>
      <c r="Z770" s="119">
        <v>36</v>
      </c>
      <c r="AA770" s="119">
        <v>37</v>
      </c>
      <c r="AB770" s="119">
        <v>74</v>
      </c>
      <c r="AC770" s="119">
        <v>88</v>
      </c>
      <c r="AD770" s="119">
        <v>89</v>
      </c>
      <c r="AE770" s="119">
        <v>90</v>
      </c>
      <c r="AN770" s="213">
        <v>30</v>
      </c>
      <c r="AO770" s="213">
        <v>201159.8</v>
      </c>
      <c r="AP770" s="213" t="s">
        <v>236</v>
      </c>
      <c r="AQ770" s="119" t="s">
        <v>238</v>
      </c>
    </row>
    <row r="771" spans="22:43" ht="15" hidden="1" customHeight="1">
      <c r="V771" s="213">
        <v>16</v>
      </c>
      <c r="W771" s="119">
        <v>19</v>
      </c>
      <c r="X771" s="119">
        <v>31</v>
      </c>
      <c r="Y771" s="119">
        <v>33</v>
      </c>
      <c r="Z771" s="119">
        <v>36</v>
      </c>
      <c r="AA771" s="119">
        <v>37</v>
      </c>
      <c r="AB771" s="119">
        <v>74</v>
      </c>
      <c r="AC771" s="119">
        <v>88</v>
      </c>
      <c r="AD771" s="119">
        <v>89</v>
      </c>
      <c r="AE771" s="119">
        <v>90</v>
      </c>
      <c r="AN771" s="213">
        <v>31</v>
      </c>
      <c r="AO771" s="213">
        <v>208299.93</v>
      </c>
      <c r="AP771" s="213" t="s">
        <v>236</v>
      </c>
      <c r="AQ771" s="119" t="s">
        <v>238</v>
      </c>
    </row>
    <row r="772" spans="22:43" ht="15" hidden="1" customHeight="1">
      <c r="V772" s="213">
        <v>16</v>
      </c>
      <c r="W772" s="119">
        <v>19</v>
      </c>
      <c r="X772" s="119">
        <v>31</v>
      </c>
      <c r="Y772" s="119">
        <v>33</v>
      </c>
      <c r="Z772" s="119">
        <v>36</v>
      </c>
      <c r="AA772" s="119">
        <v>37</v>
      </c>
      <c r="AB772" s="119">
        <v>74</v>
      </c>
      <c r="AC772" s="119">
        <v>88</v>
      </c>
      <c r="AD772" s="119">
        <v>89</v>
      </c>
      <c r="AE772" s="119">
        <v>90</v>
      </c>
      <c r="AN772" s="213">
        <v>32</v>
      </c>
      <c r="AO772" s="213">
        <v>215688.78</v>
      </c>
      <c r="AP772" s="213" t="s">
        <v>236</v>
      </c>
      <c r="AQ772" s="119" t="s">
        <v>238</v>
      </c>
    </row>
    <row r="773" spans="22:43" ht="15" hidden="1" customHeight="1">
      <c r="V773" s="213">
        <v>16</v>
      </c>
      <c r="W773" s="119">
        <v>19</v>
      </c>
      <c r="X773" s="119">
        <v>31</v>
      </c>
      <c r="Y773" s="119">
        <v>33</v>
      </c>
      <c r="Z773" s="119">
        <v>36</v>
      </c>
      <c r="AA773" s="119">
        <v>37</v>
      </c>
      <c r="AB773" s="119">
        <v>74</v>
      </c>
      <c r="AC773" s="119">
        <v>88</v>
      </c>
      <c r="AD773" s="119">
        <v>89</v>
      </c>
      <c r="AE773" s="119">
        <v>90</v>
      </c>
      <c r="AN773" s="213">
        <v>33</v>
      </c>
      <c r="AO773" s="213">
        <v>223341.01</v>
      </c>
      <c r="AP773" s="213" t="s">
        <v>236</v>
      </c>
      <c r="AQ773" s="119" t="s">
        <v>238</v>
      </c>
    </row>
    <row r="774" spans="22:43" ht="15" hidden="1" customHeight="1">
      <c r="V774" s="213">
        <v>16</v>
      </c>
      <c r="W774" s="119">
        <v>19</v>
      </c>
      <c r="X774" s="119">
        <v>31</v>
      </c>
      <c r="Y774" s="119">
        <v>33</v>
      </c>
      <c r="Z774" s="119">
        <v>36</v>
      </c>
      <c r="AA774" s="119">
        <v>37</v>
      </c>
      <c r="AB774" s="119">
        <v>74</v>
      </c>
      <c r="AC774" s="119">
        <v>88</v>
      </c>
      <c r="AD774" s="119">
        <v>89</v>
      </c>
      <c r="AE774" s="119">
        <v>90</v>
      </c>
      <c r="AN774" s="213">
        <v>34</v>
      </c>
      <c r="AO774" s="213">
        <v>231267.04</v>
      </c>
      <c r="AP774" s="213" t="s">
        <v>236</v>
      </c>
      <c r="AQ774" s="119" t="s">
        <v>238</v>
      </c>
    </row>
    <row r="775" spans="22:43" ht="15" hidden="1" customHeight="1">
      <c r="V775" s="213">
        <v>16</v>
      </c>
      <c r="W775" s="119">
        <v>19</v>
      </c>
      <c r="X775" s="119">
        <v>31</v>
      </c>
      <c r="Y775" s="119">
        <v>33</v>
      </c>
      <c r="Z775" s="119">
        <v>36</v>
      </c>
      <c r="AA775" s="119">
        <v>37</v>
      </c>
      <c r="AB775" s="119">
        <v>74</v>
      </c>
      <c r="AC775" s="119">
        <v>88</v>
      </c>
      <c r="AD775" s="119">
        <v>89</v>
      </c>
      <c r="AE775" s="119">
        <v>90</v>
      </c>
      <c r="AN775" s="213">
        <v>35</v>
      </c>
      <c r="AO775" s="213">
        <v>239470.03</v>
      </c>
      <c r="AP775" s="213" t="s">
        <v>236</v>
      </c>
      <c r="AQ775" s="119" t="s">
        <v>238</v>
      </c>
    </row>
    <row r="776" spans="22:43" ht="15" hidden="1" customHeight="1">
      <c r="V776" s="213">
        <v>16</v>
      </c>
      <c r="W776" s="119">
        <v>19</v>
      </c>
      <c r="X776" s="119">
        <v>31</v>
      </c>
      <c r="Y776" s="119">
        <v>33</v>
      </c>
      <c r="Z776" s="119">
        <v>36</v>
      </c>
      <c r="AA776" s="119">
        <v>37</v>
      </c>
      <c r="AB776" s="119">
        <v>74</v>
      </c>
      <c r="AC776" s="119">
        <v>88</v>
      </c>
      <c r="AD776" s="119">
        <v>89</v>
      </c>
      <c r="AE776" s="119">
        <v>90</v>
      </c>
      <c r="AN776" s="213">
        <v>36</v>
      </c>
      <c r="AO776" s="213">
        <v>247965.65</v>
      </c>
      <c r="AP776" s="213" t="s">
        <v>236</v>
      </c>
      <c r="AQ776" s="119" t="s">
        <v>238</v>
      </c>
    </row>
    <row r="777" spans="22:43" ht="15" hidden="1" customHeight="1">
      <c r="V777" s="213">
        <v>16</v>
      </c>
      <c r="W777" s="119">
        <v>19</v>
      </c>
      <c r="X777" s="119">
        <v>31</v>
      </c>
      <c r="Y777" s="119">
        <v>33</v>
      </c>
      <c r="Z777" s="119">
        <v>36</v>
      </c>
      <c r="AA777" s="119">
        <v>37</v>
      </c>
      <c r="AB777" s="119">
        <v>74</v>
      </c>
      <c r="AC777" s="119">
        <v>88</v>
      </c>
      <c r="AD777" s="119">
        <v>89</v>
      </c>
      <c r="AE777" s="119">
        <v>90</v>
      </c>
      <c r="AN777" s="213">
        <v>37</v>
      </c>
      <c r="AO777" s="213">
        <v>256764.35</v>
      </c>
      <c r="AP777" s="213" t="s">
        <v>236</v>
      </c>
      <c r="AQ777" s="119" t="s">
        <v>238</v>
      </c>
    </row>
    <row r="778" spans="22:43" ht="15" hidden="1" customHeight="1">
      <c r="V778" s="213">
        <v>16</v>
      </c>
      <c r="W778" s="119">
        <v>19</v>
      </c>
      <c r="X778" s="119">
        <v>31</v>
      </c>
      <c r="Y778" s="119">
        <v>33</v>
      </c>
      <c r="Z778" s="119">
        <v>36</v>
      </c>
      <c r="AA778" s="119">
        <v>37</v>
      </c>
      <c r="AB778" s="119">
        <v>74</v>
      </c>
      <c r="AC778" s="119">
        <v>88</v>
      </c>
      <c r="AD778" s="119">
        <v>89</v>
      </c>
      <c r="AE778" s="119">
        <v>90</v>
      </c>
      <c r="AN778" s="213">
        <v>38</v>
      </c>
      <c r="AO778" s="213">
        <v>265874.49</v>
      </c>
      <c r="AP778" s="213" t="s">
        <v>236</v>
      </c>
      <c r="AQ778" s="119" t="s">
        <v>238</v>
      </c>
    </row>
    <row r="779" spans="22:43" ht="15" hidden="1" customHeight="1">
      <c r="V779" s="213">
        <v>16</v>
      </c>
      <c r="W779" s="119">
        <v>19</v>
      </c>
      <c r="X779" s="119">
        <v>31</v>
      </c>
      <c r="Y779" s="119">
        <v>33</v>
      </c>
      <c r="Z779" s="119">
        <v>36</v>
      </c>
      <c r="AA779" s="119">
        <v>37</v>
      </c>
      <c r="AB779" s="119">
        <v>74</v>
      </c>
      <c r="AC779" s="119">
        <v>88</v>
      </c>
      <c r="AD779" s="119">
        <v>89</v>
      </c>
      <c r="AE779" s="119">
        <v>90</v>
      </c>
      <c r="AN779" s="213">
        <v>39</v>
      </c>
      <c r="AO779" s="213">
        <v>275307.56</v>
      </c>
      <c r="AP779" s="213" t="s">
        <v>236</v>
      </c>
      <c r="AQ779" s="119" t="s">
        <v>238</v>
      </c>
    </row>
    <row r="780" spans="22:43" ht="15" hidden="1" customHeight="1">
      <c r="V780" s="213">
        <v>16</v>
      </c>
      <c r="W780" s="119">
        <v>19</v>
      </c>
      <c r="X780" s="119">
        <v>31</v>
      </c>
      <c r="Y780" s="119">
        <v>33</v>
      </c>
      <c r="Z780" s="119">
        <v>36</v>
      </c>
      <c r="AA780" s="119">
        <v>37</v>
      </c>
      <c r="AB780" s="119">
        <v>74</v>
      </c>
      <c r="AC780" s="119">
        <v>88</v>
      </c>
      <c r="AD780" s="119">
        <v>89</v>
      </c>
      <c r="AE780" s="119">
        <v>90</v>
      </c>
      <c r="AN780" s="213">
        <v>40</v>
      </c>
      <c r="AO780" s="213">
        <v>285076.11</v>
      </c>
      <c r="AP780" s="213" t="s">
        <v>236</v>
      </c>
      <c r="AQ780" s="119" t="s">
        <v>238</v>
      </c>
    </row>
    <row r="781" spans="22:43" ht="15" hidden="1" customHeight="1">
      <c r="V781" s="213">
        <v>16</v>
      </c>
      <c r="W781" s="119">
        <v>19</v>
      </c>
      <c r="X781" s="119">
        <v>31</v>
      </c>
      <c r="Y781" s="119">
        <v>33</v>
      </c>
      <c r="Z781" s="119">
        <v>36</v>
      </c>
      <c r="AA781" s="119">
        <v>37</v>
      </c>
      <c r="AB781" s="119">
        <v>74</v>
      </c>
      <c r="AC781" s="119">
        <v>88</v>
      </c>
      <c r="AD781" s="119">
        <v>89</v>
      </c>
      <c r="AE781" s="119">
        <v>90</v>
      </c>
      <c r="AN781" s="213">
        <v>41</v>
      </c>
      <c r="AO781" s="213">
        <v>295188.49</v>
      </c>
      <c r="AP781" s="213" t="s">
        <v>236</v>
      </c>
      <c r="AQ781" s="119" t="s">
        <v>238</v>
      </c>
    </row>
    <row r="782" spans="22:43" ht="15" hidden="1" customHeight="1">
      <c r="V782" s="213">
        <v>16</v>
      </c>
      <c r="W782" s="119">
        <v>19</v>
      </c>
      <c r="X782" s="119">
        <v>31</v>
      </c>
      <c r="Y782" s="119">
        <v>33</v>
      </c>
      <c r="Z782" s="119">
        <v>36</v>
      </c>
      <c r="AA782" s="119">
        <v>37</v>
      </c>
      <c r="AB782" s="119">
        <v>74</v>
      </c>
      <c r="AC782" s="119">
        <v>88</v>
      </c>
      <c r="AD782" s="119">
        <v>89</v>
      </c>
      <c r="AE782" s="119">
        <v>90</v>
      </c>
      <c r="AN782" s="213">
        <v>42</v>
      </c>
      <c r="AO782" s="213">
        <v>305662.49</v>
      </c>
      <c r="AP782" s="213" t="s">
        <v>236</v>
      </c>
      <c r="AQ782" s="119" t="s">
        <v>238</v>
      </c>
    </row>
    <row r="783" spans="22:43" ht="15" hidden="1" customHeight="1">
      <c r="V783" s="213">
        <v>16</v>
      </c>
      <c r="W783" s="119">
        <v>19</v>
      </c>
      <c r="X783" s="119">
        <v>31</v>
      </c>
      <c r="Y783" s="119">
        <v>33</v>
      </c>
      <c r="Z783" s="119">
        <v>36</v>
      </c>
      <c r="AA783" s="119">
        <v>37</v>
      </c>
      <c r="AB783" s="119">
        <v>74</v>
      </c>
      <c r="AC783" s="119">
        <v>88</v>
      </c>
      <c r="AD783" s="119">
        <v>89</v>
      </c>
      <c r="AE783" s="119">
        <v>90</v>
      </c>
      <c r="AN783" s="213">
        <v>43</v>
      </c>
      <c r="AO783" s="213">
        <v>316505.40000000002</v>
      </c>
      <c r="AP783" s="213" t="s">
        <v>236</v>
      </c>
      <c r="AQ783" s="119" t="s">
        <v>238</v>
      </c>
    </row>
    <row r="784" spans="22:43" ht="15" hidden="1" customHeight="1">
      <c r="V784" s="213">
        <v>16</v>
      </c>
      <c r="W784" s="119">
        <v>19</v>
      </c>
      <c r="X784" s="119">
        <v>31</v>
      </c>
      <c r="Y784" s="119">
        <v>33</v>
      </c>
      <c r="Z784" s="119">
        <v>36</v>
      </c>
      <c r="AA784" s="119">
        <v>37</v>
      </c>
      <c r="AB784" s="119">
        <v>74</v>
      </c>
      <c r="AC784" s="119">
        <v>88</v>
      </c>
      <c r="AD784" s="119">
        <v>89</v>
      </c>
      <c r="AE784" s="119">
        <v>90</v>
      </c>
      <c r="AN784" s="213">
        <v>44</v>
      </c>
      <c r="AO784" s="213">
        <v>327735</v>
      </c>
      <c r="AP784" s="213" t="s">
        <v>236</v>
      </c>
      <c r="AQ784" s="119" t="s">
        <v>238</v>
      </c>
    </row>
    <row r="785" spans="22:43" ht="15" hidden="1" customHeight="1">
      <c r="V785" s="213">
        <v>16</v>
      </c>
      <c r="W785" s="119">
        <v>19</v>
      </c>
      <c r="X785" s="119">
        <v>31</v>
      </c>
      <c r="Y785" s="119">
        <v>33</v>
      </c>
      <c r="Z785" s="119">
        <v>36</v>
      </c>
      <c r="AA785" s="119">
        <v>37</v>
      </c>
      <c r="AB785" s="119">
        <v>74</v>
      </c>
      <c r="AC785" s="119">
        <v>88</v>
      </c>
      <c r="AD785" s="119">
        <v>89</v>
      </c>
      <c r="AE785" s="119">
        <v>90</v>
      </c>
      <c r="AN785" s="213">
        <v>45</v>
      </c>
      <c r="AO785" s="213">
        <v>339362.78</v>
      </c>
      <c r="AP785" s="213" t="s">
        <v>236</v>
      </c>
      <c r="AQ785" s="119" t="s">
        <v>238</v>
      </c>
    </row>
    <row r="786" spans="22:43" ht="15" hidden="1" customHeight="1">
      <c r="V786" s="213">
        <v>16</v>
      </c>
      <c r="W786" s="119">
        <v>19</v>
      </c>
      <c r="X786" s="119">
        <v>31</v>
      </c>
      <c r="Y786" s="119">
        <v>33</v>
      </c>
      <c r="Z786" s="119">
        <v>36</v>
      </c>
      <c r="AA786" s="119">
        <v>37</v>
      </c>
      <c r="AB786" s="119">
        <v>74</v>
      </c>
      <c r="AC786" s="119">
        <v>88</v>
      </c>
      <c r="AD786" s="119">
        <v>89</v>
      </c>
      <c r="AE786" s="119">
        <v>90</v>
      </c>
      <c r="AN786" s="213">
        <v>46</v>
      </c>
      <c r="AO786" s="213">
        <v>351404.42</v>
      </c>
      <c r="AP786" s="213" t="s">
        <v>236</v>
      </c>
      <c r="AQ786" s="119" t="s">
        <v>238</v>
      </c>
    </row>
    <row r="787" spans="22:43" ht="15" hidden="1" customHeight="1">
      <c r="V787" s="213">
        <v>16</v>
      </c>
      <c r="W787" s="119">
        <v>19</v>
      </c>
      <c r="X787" s="119">
        <v>31</v>
      </c>
      <c r="Y787" s="119">
        <v>33</v>
      </c>
      <c r="Z787" s="119">
        <v>36</v>
      </c>
      <c r="AA787" s="119">
        <v>37</v>
      </c>
      <c r="AB787" s="119">
        <v>74</v>
      </c>
      <c r="AC787" s="119">
        <v>88</v>
      </c>
      <c r="AD787" s="119">
        <v>89</v>
      </c>
      <c r="AE787" s="119">
        <v>90</v>
      </c>
      <c r="AN787" s="213">
        <v>47</v>
      </c>
      <c r="AO787" s="213">
        <v>363871.42</v>
      </c>
      <c r="AP787" s="213" t="s">
        <v>236</v>
      </c>
      <c r="AQ787" s="119" t="s">
        <v>238</v>
      </c>
    </row>
    <row r="788" spans="22:43" ht="15" hidden="1" customHeight="1">
      <c r="V788" s="213">
        <v>16</v>
      </c>
      <c r="W788" s="119">
        <v>19</v>
      </c>
      <c r="X788" s="119">
        <v>31</v>
      </c>
      <c r="Y788" s="119">
        <v>33</v>
      </c>
      <c r="Z788" s="119">
        <v>36</v>
      </c>
      <c r="AA788" s="119">
        <v>37</v>
      </c>
      <c r="AB788" s="119">
        <v>74</v>
      </c>
      <c r="AC788" s="119">
        <v>88</v>
      </c>
      <c r="AD788" s="119">
        <v>89</v>
      </c>
      <c r="AE788" s="119">
        <v>90</v>
      </c>
      <c r="AN788" s="213">
        <v>48</v>
      </c>
      <c r="AO788" s="213">
        <v>376783.63</v>
      </c>
      <c r="AP788" s="213" t="s">
        <v>236</v>
      </c>
      <c r="AQ788" s="119" t="s">
        <v>238</v>
      </c>
    </row>
    <row r="789" spans="22:43" ht="15" hidden="1" customHeight="1">
      <c r="V789" s="213">
        <v>16</v>
      </c>
      <c r="W789" s="119">
        <v>19</v>
      </c>
      <c r="X789" s="119">
        <v>31</v>
      </c>
      <c r="Y789" s="119">
        <v>33</v>
      </c>
      <c r="Z789" s="119">
        <v>36</v>
      </c>
      <c r="AA789" s="119">
        <v>37</v>
      </c>
      <c r="AB789" s="119">
        <v>74</v>
      </c>
      <c r="AC789" s="119">
        <v>88</v>
      </c>
      <c r="AD789" s="119">
        <v>89</v>
      </c>
      <c r="AE789" s="119">
        <v>90</v>
      </c>
      <c r="AN789" s="213">
        <v>49</v>
      </c>
      <c r="AO789" s="213">
        <v>390150.46</v>
      </c>
      <c r="AP789" s="213" t="s">
        <v>236</v>
      </c>
      <c r="AQ789" s="119" t="s">
        <v>238</v>
      </c>
    </row>
    <row r="790" spans="22:43" ht="15" hidden="1" customHeight="1">
      <c r="V790" s="213">
        <v>16</v>
      </c>
      <c r="W790" s="119">
        <v>19</v>
      </c>
      <c r="X790" s="119">
        <v>31</v>
      </c>
      <c r="Y790" s="119">
        <v>33</v>
      </c>
      <c r="Z790" s="119">
        <v>36</v>
      </c>
      <c r="AA790" s="119">
        <v>37</v>
      </c>
      <c r="AB790" s="119">
        <v>74</v>
      </c>
      <c r="AC790" s="119">
        <v>88</v>
      </c>
      <c r="AD790" s="119">
        <v>89</v>
      </c>
      <c r="AE790" s="119">
        <v>90</v>
      </c>
      <c r="AN790" s="213">
        <v>50</v>
      </c>
      <c r="AO790" s="213">
        <v>403992.81</v>
      </c>
      <c r="AP790" s="213" t="s">
        <v>236</v>
      </c>
      <c r="AQ790" s="119" t="s">
        <v>238</v>
      </c>
    </row>
    <row r="791" spans="22:43" ht="15" hidden="1" customHeight="1">
      <c r="V791" s="213">
        <v>16</v>
      </c>
      <c r="W791" s="119">
        <v>19</v>
      </c>
      <c r="X791" s="119">
        <v>31</v>
      </c>
      <c r="Y791" s="119">
        <v>33</v>
      </c>
      <c r="Z791" s="119">
        <v>36</v>
      </c>
      <c r="AA791" s="119">
        <v>37</v>
      </c>
      <c r="AB791" s="119">
        <v>74</v>
      </c>
      <c r="AC791" s="119">
        <v>88</v>
      </c>
      <c r="AD791" s="119">
        <v>89</v>
      </c>
      <c r="AE791" s="119">
        <v>90</v>
      </c>
      <c r="AN791" s="213">
        <v>51</v>
      </c>
      <c r="AO791" s="213">
        <v>418325.31</v>
      </c>
      <c r="AP791" s="213" t="s">
        <v>236</v>
      </c>
      <c r="AQ791" s="119" t="s">
        <v>238</v>
      </c>
    </row>
    <row r="792" spans="22:43" ht="15" hidden="1" customHeight="1">
      <c r="V792" s="213">
        <v>16</v>
      </c>
      <c r="W792" s="119">
        <v>19</v>
      </c>
      <c r="X792" s="119">
        <v>31</v>
      </c>
      <c r="Y792" s="119">
        <v>33</v>
      </c>
      <c r="Z792" s="119">
        <v>36</v>
      </c>
      <c r="AA792" s="119">
        <v>37</v>
      </c>
      <c r="AB792" s="119">
        <v>74</v>
      </c>
      <c r="AC792" s="119">
        <v>88</v>
      </c>
      <c r="AD792" s="119">
        <v>89</v>
      </c>
      <c r="AE792" s="119">
        <v>90</v>
      </c>
      <c r="AN792" s="213">
        <v>52</v>
      </c>
      <c r="AO792" s="213">
        <v>433169.91</v>
      </c>
      <c r="AP792" s="213" t="s">
        <v>236</v>
      </c>
      <c r="AQ792" s="119" t="s">
        <v>238</v>
      </c>
    </row>
    <row r="793" spans="22:43" ht="15" hidden="1" customHeight="1">
      <c r="V793" s="213">
        <v>16</v>
      </c>
      <c r="W793" s="119">
        <v>19</v>
      </c>
      <c r="X793" s="119">
        <v>31</v>
      </c>
      <c r="Y793" s="119">
        <v>33</v>
      </c>
      <c r="Z793" s="119">
        <v>36</v>
      </c>
      <c r="AA793" s="119">
        <v>37</v>
      </c>
      <c r="AB793" s="119">
        <v>74</v>
      </c>
      <c r="AC793" s="119">
        <v>88</v>
      </c>
      <c r="AD793" s="119">
        <v>89</v>
      </c>
      <c r="AE793" s="119">
        <v>90</v>
      </c>
      <c r="AN793" s="213">
        <v>53</v>
      </c>
      <c r="AO793" s="213">
        <v>448537.06</v>
      </c>
      <c r="AP793" s="213" t="s">
        <v>236</v>
      </c>
      <c r="AQ793" s="119" t="s">
        <v>238</v>
      </c>
    </row>
    <row r="794" spans="22:43" ht="15" hidden="1" customHeight="1">
      <c r="V794" s="213">
        <v>16</v>
      </c>
      <c r="W794" s="119">
        <v>19</v>
      </c>
      <c r="X794" s="119">
        <v>31</v>
      </c>
      <c r="Y794" s="119">
        <v>33</v>
      </c>
      <c r="Z794" s="119">
        <v>36</v>
      </c>
      <c r="AA794" s="119">
        <v>37</v>
      </c>
      <c r="AB794" s="119">
        <v>74</v>
      </c>
      <c r="AC794" s="119">
        <v>88</v>
      </c>
      <c r="AD794" s="119">
        <v>89</v>
      </c>
      <c r="AE794" s="119">
        <v>90</v>
      </c>
      <c r="AN794" s="213">
        <v>54</v>
      </c>
      <c r="AO794" s="213">
        <v>464452.89</v>
      </c>
      <c r="AP794" s="213" t="s">
        <v>236</v>
      </c>
      <c r="AQ794" s="119" t="s">
        <v>238</v>
      </c>
    </row>
    <row r="795" spans="22:43" ht="15" hidden="1" customHeight="1">
      <c r="V795" s="213">
        <v>16</v>
      </c>
      <c r="W795" s="119">
        <v>19</v>
      </c>
      <c r="X795" s="119">
        <v>31</v>
      </c>
      <c r="Y795" s="119">
        <v>33</v>
      </c>
      <c r="Z795" s="119">
        <v>36</v>
      </c>
      <c r="AA795" s="119">
        <v>37</v>
      </c>
      <c r="AB795" s="119">
        <v>74</v>
      </c>
      <c r="AC795" s="119">
        <v>88</v>
      </c>
      <c r="AD795" s="119">
        <v>89</v>
      </c>
      <c r="AE795" s="119">
        <v>90</v>
      </c>
      <c r="AN795" s="213">
        <v>55</v>
      </c>
      <c r="AO795" s="213">
        <v>480930.98</v>
      </c>
      <c r="AP795" s="213" t="s">
        <v>236</v>
      </c>
      <c r="AQ795" s="119" t="s">
        <v>238</v>
      </c>
    </row>
    <row r="796" spans="22:43" ht="15" hidden="1" customHeight="1">
      <c r="V796" s="213">
        <v>16</v>
      </c>
      <c r="W796" s="119">
        <v>19</v>
      </c>
      <c r="X796" s="119">
        <v>31</v>
      </c>
      <c r="Y796" s="119">
        <v>33</v>
      </c>
      <c r="Z796" s="119">
        <v>36</v>
      </c>
      <c r="AA796" s="119">
        <v>37</v>
      </c>
      <c r="AB796" s="119">
        <v>74</v>
      </c>
      <c r="AC796" s="119">
        <v>88</v>
      </c>
      <c r="AD796" s="119">
        <v>89</v>
      </c>
      <c r="AE796" s="119">
        <v>90</v>
      </c>
      <c r="AN796" s="213">
        <v>56</v>
      </c>
      <c r="AO796" s="213">
        <v>497992.24</v>
      </c>
      <c r="AP796" s="213" t="s">
        <v>236</v>
      </c>
      <c r="AQ796" s="119" t="s">
        <v>238</v>
      </c>
    </row>
    <row r="797" spans="22:43" ht="15" hidden="1" customHeight="1">
      <c r="V797" s="213">
        <v>16</v>
      </c>
      <c r="W797" s="119">
        <v>19</v>
      </c>
      <c r="X797" s="119">
        <v>31</v>
      </c>
      <c r="Y797" s="119">
        <v>33</v>
      </c>
      <c r="Z797" s="119">
        <v>36</v>
      </c>
      <c r="AA797" s="119">
        <v>37</v>
      </c>
      <c r="AB797" s="119">
        <v>74</v>
      </c>
      <c r="AC797" s="119">
        <v>88</v>
      </c>
      <c r="AD797" s="119">
        <v>89</v>
      </c>
      <c r="AE797" s="119">
        <v>90</v>
      </c>
      <c r="AN797" s="213">
        <v>57</v>
      </c>
      <c r="AO797" s="213">
        <v>515662.79</v>
      </c>
      <c r="AP797" s="213" t="s">
        <v>236</v>
      </c>
      <c r="AQ797" s="119" t="s">
        <v>238</v>
      </c>
    </row>
    <row r="798" spans="22:43" ht="15" hidden="1" customHeight="1">
      <c r="V798" s="213">
        <v>16</v>
      </c>
      <c r="W798" s="119">
        <v>19</v>
      </c>
      <c r="X798" s="119">
        <v>31</v>
      </c>
      <c r="Y798" s="119">
        <v>33</v>
      </c>
      <c r="Z798" s="119">
        <v>36</v>
      </c>
      <c r="AA798" s="119">
        <v>37</v>
      </c>
      <c r="AB798" s="119">
        <v>74</v>
      </c>
      <c r="AC798" s="119">
        <v>88</v>
      </c>
      <c r="AD798" s="119">
        <v>89</v>
      </c>
      <c r="AE798" s="119">
        <v>90</v>
      </c>
      <c r="AN798" s="213">
        <v>58</v>
      </c>
      <c r="AO798" s="213">
        <v>533957.27</v>
      </c>
      <c r="AP798" s="213" t="s">
        <v>236</v>
      </c>
      <c r="AQ798" s="119" t="s">
        <v>238</v>
      </c>
    </row>
    <row r="799" spans="22:43" ht="15" hidden="1" customHeight="1">
      <c r="V799" s="213">
        <v>16</v>
      </c>
      <c r="W799" s="119">
        <v>19</v>
      </c>
      <c r="X799" s="119">
        <v>31</v>
      </c>
      <c r="Y799" s="119">
        <v>33</v>
      </c>
      <c r="Z799" s="119">
        <v>36</v>
      </c>
      <c r="AA799" s="119">
        <v>37</v>
      </c>
      <c r="AB799" s="119">
        <v>74</v>
      </c>
      <c r="AC799" s="119">
        <v>88</v>
      </c>
      <c r="AD799" s="119">
        <v>89</v>
      </c>
      <c r="AE799" s="119">
        <v>90</v>
      </c>
      <c r="AN799" s="213">
        <v>59</v>
      </c>
      <c r="AO799" s="213">
        <v>552900.75</v>
      </c>
      <c r="AP799" s="213" t="s">
        <v>236</v>
      </c>
      <c r="AQ799" s="119" t="s">
        <v>238</v>
      </c>
    </row>
    <row r="800" spans="22:43" ht="15" hidden="1" customHeight="1">
      <c r="V800" s="213">
        <v>16</v>
      </c>
      <c r="W800" s="119">
        <v>19</v>
      </c>
      <c r="X800" s="119">
        <v>31</v>
      </c>
      <c r="Y800" s="119">
        <v>33</v>
      </c>
      <c r="Z800" s="119">
        <v>36</v>
      </c>
      <c r="AA800" s="119">
        <v>37</v>
      </c>
      <c r="AB800" s="119">
        <v>74</v>
      </c>
      <c r="AC800" s="119">
        <v>88</v>
      </c>
      <c r="AD800" s="119">
        <v>89</v>
      </c>
      <c r="AE800" s="119">
        <v>90</v>
      </c>
      <c r="AN800" s="213">
        <v>60</v>
      </c>
      <c r="AO800" s="213">
        <v>572517.28</v>
      </c>
      <c r="AP800" s="213" t="s">
        <v>236</v>
      </c>
      <c r="AQ800" s="119" t="s">
        <v>238</v>
      </c>
    </row>
    <row r="801" spans="22:43" ht="15" hidden="1" customHeight="1">
      <c r="V801" s="213">
        <v>16</v>
      </c>
      <c r="W801" s="119">
        <v>19</v>
      </c>
      <c r="X801" s="119">
        <v>31</v>
      </c>
      <c r="Y801" s="119">
        <v>33</v>
      </c>
      <c r="Z801" s="119">
        <v>36</v>
      </c>
      <c r="AA801" s="119">
        <v>37</v>
      </c>
      <c r="AB801" s="119">
        <v>74</v>
      </c>
      <c r="AC801" s="119">
        <v>88</v>
      </c>
      <c r="AD801" s="119">
        <v>89</v>
      </c>
      <c r="AE801" s="119">
        <v>90</v>
      </c>
      <c r="AN801" s="213">
        <v>61</v>
      </c>
      <c r="AO801" s="213">
        <v>592829.84</v>
      </c>
      <c r="AP801" s="213" t="s">
        <v>236</v>
      </c>
      <c r="AQ801" s="119" t="s">
        <v>238</v>
      </c>
    </row>
    <row r="802" spans="22:43" ht="15" hidden="1" customHeight="1">
      <c r="V802" s="213">
        <v>16</v>
      </c>
      <c r="W802" s="119">
        <v>19</v>
      </c>
      <c r="X802" s="119">
        <v>31</v>
      </c>
      <c r="Y802" s="119">
        <v>33</v>
      </c>
      <c r="Z802" s="119">
        <v>36</v>
      </c>
      <c r="AA802" s="119">
        <v>37</v>
      </c>
      <c r="AB802" s="119">
        <v>74</v>
      </c>
      <c r="AC802" s="119">
        <v>88</v>
      </c>
      <c r="AD802" s="119">
        <v>89</v>
      </c>
      <c r="AE802" s="119">
        <v>90</v>
      </c>
      <c r="AN802" s="213">
        <v>62</v>
      </c>
      <c r="AO802" s="213">
        <v>613862.48</v>
      </c>
      <c r="AP802" s="213" t="s">
        <v>236</v>
      </c>
      <c r="AQ802" s="119" t="s">
        <v>238</v>
      </c>
    </row>
    <row r="803" spans="22:43" ht="15" hidden="1" customHeight="1">
      <c r="V803" s="213">
        <v>16</v>
      </c>
      <c r="W803" s="119">
        <v>19</v>
      </c>
      <c r="X803" s="119">
        <v>31</v>
      </c>
      <c r="Y803" s="119">
        <v>33</v>
      </c>
      <c r="Z803" s="119">
        <v>36</v>
      </c>
      <c r="AA803" s="119">
        <v>37</v>
      </c>
      <c r="AB803" s="119">
        <v>74</v>
      </c>
      <c r="AC803" s="119">
        <v>88</v>
      </c>
      <c r="AD803" s="119">
        <v>89</v>
      </c>
      <c r="AE803" s="119">
        <v>90</v>
      </c>
      <c r="AN803" s="213">
        <v>63</v>
      </c>
      <c r="AO803" s="213">
        <v>635642.36</v>
      </c>
      <c r="AP803" s="213" t="s">
        <v>236</v>
      </c>
      <c r="AQ803" s="119" t="s">
        <v>238</v>
      </c>
    </row>
    <row r="804" spans="22:43" ht="15" hidden="1" customHeight="1">
      <c r="V804" s="213">
        <v>16</v>
      </c>
      <c r="W804" s="119">
        <v>19</v>
      </c>
      <c r="X804" s="119">
        <v>31</v>
      </c>
      <c r="Y804" s="119">
        <v>33</v>
      </c>
      <c r="Z804" s="119">
        <v>36</v>
      </c>
      <c r="AA804" s="119">
        <v>37</v>
      </c>
      <c r="AB804" s="119">
        <v>74</v>
      </c>
      <c r="AC804" s="119">
        <v>88</v>
      </c>
      <c r="AD804" s="119">
        <v>89</v>
      </c>
      <c r="AE804" s="119">
        <v>90</v>
      </c>
      <c r="AN804" s="213">
        <v>64</v>
      </c>
      <c r="AO804" s="213">
        <v>658194.56999999995</v>
      </c>
      <c r="AP804" s="213" t="s">
        <v>236</v>
      </c>
      <c r="AQ804" s="119" t="s">
        <v>238</v>
      </c>
    </row>
    <row r="805" spans="22:43" ht="15" hidden="1" customHeight="1">
      <c r="V805" s="213">
        <v>16</v>
      </c>
      <c r="W805" s="119">
        <v>19</v>
      </c>
      <c r="X805" s="119">
        <v>31</v>
      </c>
      <c r="Y805" s="119">
        <v>33</v>
      </c>
      <c r="Z805" s="119">
        <v>36</v>
      </c>
      <c r="AA805" s="119">
        <v>37</v>
      </c>
      <c r="AB805" s="119">
        <v>74</v>
      </c>
      <c r="AC805" s="119">
        <v>88</v>
      </c>
      <c r="AD805" s="119">
        <v>89</v>
      </c>
      <c r="AE805" s="119">
        <v>90</v>
      </c>
      <c r="AN805" s="213">
        <v>65</v>
      </c>
      <c r="AO805" s="213">
        <v>681546.29</v>
      </c>
      <c r="AP805" s="213" t="s">
        <v>236</v>
      </c>
      <c r="AQ805" s="119" t="s">
        <v>238</v>
      </c>
    </row>
    <row r="806" spans="22:43" ht="15" hidden="1" customHeight="1">
      <c r="V806" s="213">
        <v>16</v>
      </c>
      <c r="W806" s="119">
        <v>19</v>
      </c>
      <c r="X806" s="119">
        <v>31</v>
      </c>
      <c r="Y806" s="119">
        <v>33</v>
      </c>
      <c r="Z806" s="119">
        <v>36</v>
      </c>
      <c r="AA806" s="119">
        <v>37</v>
      </c>
      <c r="AB806" s="119">
        <v>74</v>
      </c>
      <c r="AC806" s="119">
        <v>88</v>
      </c>
      <c r="AD806" s="119">
        <v>89</v>
      </c>
      <c r="AE806" s="119">
        <v>90</v>
      </c>
      <c r="AN806" s="213">
        <v>66</v>
      </c>
      <c r="AO806" s="213">
        <v>705727.81</v>
      </c>
      <c r="AP806" s="213" t="s">
        <v>236</v>
      </c>
      <c r="AQ806" s="119" t="s">
        <v>238</v>
      </c>
    </row>
    <row r="807" spans="22:43" ht="15" hidden="1" customHeight="1">
      <c r="V807" s="213">
        <v>16</v>
      </c>
      <c r="W807" s="119">
        <v>19</v>
      </c>
      <c r="X807" s="119">
        <v>31</v>
      </c>
      <c r="Y807" s="119">
        <v>33</v>
      </c>
      <c r="Z807" s="119">
        <v>36</v>
      </c>
      <c r="AA807" s="119">
        <v>37</v>
      </c>
      <c r="AB807" s="119">
        <v>74</v>
      </c>
      <c r="AC807" s="119">
        <v>88</v>
      </c>
      <c r="AD807" s="119">
        <v>89</v>
      </c>
      <c r="AE807" s="119">
        <v>90</v>
      </c>
      <c r="AN807" s="213">
        <v>67</v>
      </c>
      <c r="AO807" s="213">
        <v>730767.35999999999</v>
      </c>
      <c r="AP807" s="213" t="s">
        <v>236</v>
      </c>
      <c r="AQ807" s="119" t="s">
        <v>238</v>
      </c>
    </row>
    <row r="808" spans="22:43" ht="15" hidden="1" customHeight="1">
      <c r="V808" s="213">
        <v>16</v>
      </c>
      <c r="W808" s="119">
        <v>19</v>
      </c>
      <c r="X808" s="119">
        <v>31</v>
      </c>
      <c r="Y808" s="119">
        <v>33</v>
      </c>
      <c r="Z808" s="119">
        <v>36</v>
      </c>
      <c r="AA808" s="119">
        <v>37</v>
      </c>
      <c r="AB808" s="119">
        <v>74</v>
      </c>
      <c r="AC808" s="119">
        <v>88</v>
      </c>
      <c r="AD808" s="119">
        <v>89</v>
      </c>
      <c r="AE808" s="119">
        <v>90</v>
      </c>
      <c r="AN808" s="213">
        <v>68</v>
      </c>
      <c r="AO808" s="213">
        <v>756693.16</v>
      </c>
      <c r="AP808" s="213" t="s">
        <v>236</v>
      </c>
      <c r="AQ808" s="119" t="s">
        <v>238</v>
      </c>
    </row>
    <row r="809" spans="22:43" ht="15" hidden="1" customHeight="1">
      <c r="V809" s="213">
        <v>16</v>
      </c>
      <c r="W809" s="119">
        <v>19</v>
      </c>
      <c r="X809" s="119">
        <v>31</v>
      </c>
      <c r="Y809" s="119">
        <v>33</v>
      </c>
      <c r="Z809" s="119">
        <v>36</v>
      </c>
      <c r="AA809" s="119">
        <v>37</v>
      </c>
      <c r="AB809" s="119">
        <v>74</v>
      </c>
      <c r="AC809" s="119">
        <v>88</v>
      </c>
      <c r="AD809" s="119">
        <v>89</v>
      </c>
      <c r="AE809" s="119">
        <v>90</v>
      </c>
      <c r="AN809" s="213">
        <v>69</v>
      </c>
      <c r="AO809" s="213">
        <v>783540.73</v>
      </c>
      <c r="AP809" s="213" t="s">
        <v>236</v>
      </c>
      <c r="AQ809" s="119" t="s">
        <v>238</v>
      </c>
    </row>
    <row r="810" spans="22:43" ht="15" hidden="1" customHeight="1">
      <c r="V810" s="213">
        <v>16</v>
      </c>
      <c r="W810" s="119">
        <v>19</v>
      </c>
      <c r="X810" s="119">
        <v>31</v>
      </c>
      <c r="Y810" s="119">
        <v>33</v>
      </c>
      <c r="Z810" s="119">
        <v>36</v>
      </c>
      <c r="AA810" s="119">
        <v>37</v>
      </c>
      <c r="AB810" s="119">
        <v>74</v>
      </c>
      <c r="AC810" s="119">
        <v>88</v>
      </c>
      <c r="AD810" s="119">
        <v>89</v>
      </c>
      <c r="AE810" s="119">
        <v>90</v>
      </c>
      <c r="AN810" s="213">
        <v>70</v>
      </c>
      <c r="AO810" s="213">
        <v>811341.44</v>
      </c>
      <c r="AP810" s="213" t="s">
        <v>236</v>
      </c>
      <c r="AQ810" s="119" t="s">
        <v>238</v>
      </c>
    </row>
    <row r="811" spans="22:43" ht="15" hidden="1" customHeight="1">
      <c r="V811" s="213">
        <v>16</v>
      </c>
      <c r="W811" s="119">
        <v>19</v>
      </c>
      <c r="X811" s="119">
        <v>31</v>
      </c>
      <c r="Y811" s="119">
        <v>33</v>
      </c>
      <c r="Z811" s="119">
        <v>36</v>
      </c>
      <c r="AA811" s="119">
        <v>37</v>
      </c>
      <c r="AB811" s="119">
        <v>74</v>
      </c>
      <c r="AC811" s="119">
        <v>88</v>
      </c>
      <c r="AD811" s="119">
        <v>89</v>
      </c>
      <c r="AE811" s="119">
        <v>90</v>
      </c>
      <c r="AN811" s="213">
        <v>71</v>
      </c>
      <c r="AO811" s="213">
        <v>840128.72</v>
      </c>
      <c r="AP811" s="213" t="s">
        <v>236</v>
      </c>
      <c r="AQ811" s="119" t="s">
        <v>238</v>
      </c>
    </row>
    <row r="812" spans="22:43" ht="15" hidden="1" customHeight="1">
      <c r="V812" s="213">
        <v>16</v>
      </c>
      <c r="W812" s="119">
        <v>19</v>
      </c>
      <c r="X812" s="119">
        <v>31</v>
      </c>
      <c r="Y812" s="119">
        <v>33</v>
      </c>
      <c r="Z812" s="119">
        <v>36</v>
      </c>
      <c r="AA812" s="119">
        <v>37</v>
      </c>
      <c r="AB812" s="119">
        <v>74</v>
      </c>
      <c r="AC812" s="119">
        <v>88</v>
      </c>
      <c r="AD812" s="119">
        <v>89</v>
      </c>
      <c r="AE812" s="119">
        <v>90</v>
      </c>
      <c r="AN812" s="213">
        <v>72</v>
      </c>
      <c r="AO812" s="213">
        <v>869933.92</v>
      </c>
      <c r="AP812" s="213" t="s">
        <v>236</v>
      </c>
      <c r="AQ812" s="119" t="s">
        <v>238</v>
      </c>
    </row>
    <row r="813" spans="22:43" ht="15" hidden="1" customHeight="1">
      <c r="V813" s="213">
        <v>16</v>
      </c>
      <c r="W813" s="119">
        <v>19</v>
      </c>
      <c r="X813" s="119">
        <v>31</v>
      </c>
      <c r="Y813" s="119">
        <v>33</v>
      </c>
      <c r="Z813" s="119">
        <v>36</v>
      </c>
      <c r="AA813" s="119">
        <v>37</v>
      </c>
      <c r="AB813" s="119">
        <v>74</v>
      </c>
      <c r="AC813" s="119">
        <v>88</v>
      </c>
      <c r="AD813" s="119">
        <v>89</v>
      </c>
      <c r="AE813" s="119">
        <v>90</v>
      </c>
      <c r="AN813" s="213">
        <v>73</v>
      </c>
      <c r="AO813" s="213">
        <v>900796.77</v>
      </c>
      <c r="AP813" s="213" t="s">
        <v>236</v>
      </c>
      <c r="AQ813" s="119" t="s">
        <v>238</v>
      </c>
    </row>
    <row r="814" spans="22:43" ht="15" hidden="1" customHeight="1">
      <c r="V814" s="213">
        <v>16</v>
      </c>
      <c r="W814" s="119">
        <v>19</v>
      </c>
      <c r="X814" s="119">
        <v>31</v>
      </c>
      <c r="Y814" s="119">
        <v>33</v>
      </c>
      <c r="Z814" s="119">
        <v>36</v>
      </c>
      <c r="AA814" s="119">
        <v>37</v>
      </c>
      <c r="AB814" s="119">
        <v>74</v>
      </c>
      <c r="AC814" s="119">
        <v>88</v>
      </c>
      <c r="AD814" s="119">
        <v>89</v>
      </c>
      <c r="AE814" s="119">
        <v>90</v>
      </c>
      <c r="AN814" s="213">
        <v>74</v>
      </c>
      <c r="AO814" s="213">
        <v>932760.11</v>
      </c>
      <c r="AP814" s="213" t="s">
        <v>236</v>
      </c>
      <c r="AQ814" s="119" t="s">
        <v>238</v>
      </c>
    </row>
    <row r="815" spans="22:43" ht="15" hidden="1" customHeight="1">
      <c r="V815" s="213">
        <v>16</v>
      </c>
      <c r="W815" s="119">
        <v>19</v>
      </c>
      <c r="X815" s="119">
        <v>31</v>
      </c>
      <c r="Y815" s="119">
        <v>33</v>
      </c>
      <c r="Z815" s="119">
        <v>36</v>
      </c>
      <c r="AA815" s="119">
        <v>37</v>
      </c>
      <c r="AB815" s="119">
        <v>74</v>
      </c>
      <c r="AC815" s="119">
        <v>88</v>
      </c>
      <c r="AD815" s="119">
        <v>89</v>
      </c>
      <c r="AE815" s="119">
        <v>90</v>
      </c>
      <c r="AN815" s="213">
        <v>75</v>
      </c>
      <c r="AO815" s="213">
        <v>965851.11</v>
      </c>
      <c r="AP815" s="213" t="s">
        <v>236</v>
      </c>
      <c r="AQ815" s="119" t="s">
        <v>238</v>
      </c>
    </row>
    <row r="816" spans="22:43" ht="15" hidden="1" customHeight="1">
      <c r="V816" s="213">
        <v>16</v>
      </c>
      <c r="W816" s="119">
        <v>19</v>
      </c>
      <c r="X816" s="119">
        <v>31</v>
      </c>
      <c r="Y816" s="119">
        <v>33</v>
      </c>
      <c r="Z816" s="119">
        <v>36</v>
      </c>
      <c r="AA816" s="119">
        <v>37</v>
      </c>
      <c r="AB816" s="119">
        <v>74</v>
      </c>
      <c r="AC816" s="119">
        <v>88</v>
      </c>
      <c r="AD816" s="119">
        <v>89</v>
      </c>
      <c r="AE816" s="119">
        <v>90</v>
      </c>
      <c r="AN816" s="213">
        <v>76</v>
      </c>
      <c r="AO816" s="213">
        <v>1000118.9</v>
      </c>
      <c r="AP816" s="213" t="s">
        <v>236</v>
      </c>
      <c r="AQ816" s="119" t="s">
        <v>238</v>
      </c>
    </row>
    <row r="817" spans="22:43" ht="15" hidden="1" customHeight="1">
      <c r="V817" s="213">
        <v>16</v>
      </c>
      <c r="W817" s="119">
        <v>19</v>
      </c>
      <c r="X817" s="119">
        <v>31</v>
      </c>
      <c r="Y817" s="119">
        <v>33</v>
      </c>
      <c r="Z817" s="119">
        <v>36</v>
      </c>
      <c r="AA817" s="119">
        <v>37</v>
      </c>
      <c r="AB817" s="119">
        <v>74</v>
      </c>
      <c r="AC817" s="119">
        <v>88</v>
      </c>
      <c r="AD817" s="119">
        <v>89</v>
      </c>
      <c r="AE817" s="119">
        <v>90</v>
      </c>
      <c r="AN817" s="213">
        <v>77</v>
      </c>
      <c r="AO817" s="213">
        <v>1035603.18</v>
      </c>
      <c r="AP817" s="213" t="s">
        <v>236</v>
      </c>
      <c r="AQ817" s="119" t="s">
        <v>238</v>
      </c>
    </row>
    <row r="818" spans="22:43" ht="15" hidden="1" customHeight="1">
      <c r="V818" s="213">
        <v>16</v>
      </c>
      <c r="W818" s="119">
        <v>19</v>
      </c>
      <c r="X818" s="119">
        <v>31</v>
      </c>
      <c r="Y818" s="119">
        <v>33</v>
      </c>
      <c r="Z818" s="119">
        <v>36</v>
      </c>
      <c r="AA818" s="119">
        <v>37</v>
      </c>
      <c r="AB818" s="119">
        <v>74</v>
      </c>
      <c r="AC818" s="119">
        <v>88</v>
      </c>
      <c r="AD818" s="119">
        <v>89</v>
      </c>
      <c r="AE818" s="119">
        <v>90</v>
      </c>
      <c r="AN818" s="213">
        <v>78</v>
      </c>
      <c r="AO818" s="213">
        <v>1072348.8899999999</v>
      </c>
      <c r="AP818" s="213" t="s">
        <v>236</v>
      </c>
      <c r="AQ818" s="119" t="s">
        <v>238</v>
      </c>
    </row>
    <row r="819" spans="22:43" ht="15" hidden="1" customHeight="1">
      <c r="V819" s="213">
        <v>16</v>
      </c>
      <c r="W819" s="119">
        <v>19</v>
      </c>
      <c r="X819" s="119">
        <v>31</v>
      </c>
      <c r="Y819" s="119">
        <v>33</v>
      </c>
      <c r="Z819" s="119">
        <v>36</v>
      </c>
      <c r="AA819" s="119">
        <v>37</v>
      </c>
      <c r="AB819" s="119">
        <v>74</v>
      </c>
      <c r="AC819" s="119">
        <v>88</v>
      </c>
      <c r="AD819" s="119">
        <v>89</v>
      </c>
      <c r="AE819" s="119">
        <v>90</v>
      </c>
      <c r="AN819" s="213">
        <v>79</v>
      </c>
      <c r="AO819" s="213">
        <v>1110392.6200000001</v>
      </c>
      <c r="AP819" s="213" t="s">
        <v>236</v>
      </c>
      <c r="AQ819" s="119" t="s">
        <v>238</v>
      </c>
    </row>
    <row r="820" spans="22:43" ht="15" hidden="1" customHeight="1">
      <c r="V820" s="213">
        <v>16</v>
      </c>
      <c r="W820" s="119">
        <v>19</v>
      </c>
      <c r="X820" s="119">
        <v>31</v>
      </c>
      <c r="Y820" s="119">
        <v>33</v>
      </c>
      <c r="Z820" s="119">
        <v>36</v>
      </c>
      <c r="AA820" s="119">
        <v>37</v>
      </c>
      <c r="AB820" s="119">
        <v>74</v>
      </c>
      <c r="AC820" s="119">
        <v>88</v>
      </c>
      <c r="AD820" s="119">
        <v>89</v>
      </c>
      <c r="AE820" s="119">
        <v>90</v>
      </c>
      <c r="AN820" s="213">
        <v>80</v>
      </c>
      <c r="AO820" s="213">
        <v>1149789.76</v>
      </c>
      <c r="AP820" s="213" t="s">
        <v>236</v>
      </c>
      <c r="AQ820" s="119" t="s">
        <v>238</v>
      </c>
    </row>
    <row r="821" spans="22:43" ht="15" hidden="1" customHeight="1">
      <c r="V821" s="213">
        <v>16</v>
      </c>
      <c r="W821" s="119">
        <v>19</v>
      </c>
      <c r="X821" s="119">
        <v>31</v>
      </c>
      <c r="Y821" s="119">
        <v>33</v>
      </c>
      <c r="Z821" s="119">
        <v>36</v>
      </c>
      <c r="AA821" s="119">
        <v>37</v>
      </c>
      <c r="AB821" s="119">
        <v>74</v>
      </c>
      <c r="AC821" s="119">
        <v>88</v>
      </c>
      <c r="AD821" s="119">
        <v>89</v>
      </c>
      <c r="AE821" s="119">
        <v>90</v>
      </c>
      <c r="AN821" s="213">
        <v>81</v>
      </c>
      <c r="AO821" s="213">
        <v>1190583.1499999999</v>
      </c>
      <c r="AP821" s="213" t="s">
        <v>236</v>
      </c>
      <c r="AQ821" s="119" t="s">
        <v>238</v>
      </c>
    </row>
    <row r="822" spans="22:43" ht="15" hidden="1" customHeight="1">
      <c r="V822" s="213">
        <v>16</v>
      </c>
      <c r="W822" s="119">
        <v>19</v>
      </c>
      <c r="X822" s="119">
        <v>31</v>
      </c>
      <c r="Y822" s="119">
        <v>33</v>
      </c>
      <c r="Z822" s="119">
        <v>36</v>
      </c>
      <c r="AA822" s="119">
        <v>37</v>
      </c>
      <c r="AB822" s="119">
        <v>74</v>
      </c>
      <c r="AC822" s="119">
        <v>88</v>
      </c>
      <c r="AD822" s="119">
        <v>89</v>
      </c>
      <c r="AE822" s="119">
        <v>90</v>
      </c>
      <c r="AN822" s="213">
        <v>82</v>
      </c>
      <c r="AO822" s="213">
        <v>1232822.95</v>
      </c>
      <c r="AP822" s="213" t="s">
        <v>236</v>
      </c>
      <c r="AQ822" s="119" t="s">
        <v>238</v>
      </c>
    </row>
    <row r="823" spans="22:43" ht="15" hidden="1" customHeight="1">
      <c r="V823" s="213">
        <v>16</v>
      </c>
      <c r="W823" s="119">
        <v>19</v>
      </c>
      <c r="X823" s="119">
        <v>31</v>
      </c>
      <c r="Y823" s="119">
        <v>33</v>
      </c>
      <c r="Z823" s="119">
        <v>36</v>
      </c>
      <c r="AA823" s="119">
        <v>37</v>
      </c>
      <c r="AB823" s="119">
        <v>74</v>
      </c>
      <c r="AC823" s="119">
        <v>88</v>
      </c>
      <c r="AD823" s="119">
        <v>89</v>
      </c>
      <c r="AE823" s="119">
        <v>90</v>
      </c>
      <c r="AN823" s="213">
        <v>83</v>
      </c>
      <c r="AO823" s="213">
        <v>1276564.57</v>
      </c>
      <c r="AP823" s="213" t="s">
        <v>236</v>
      </c>
      <c r="AQ823" s="119" t="s">
        <v>238</v>
      </c>
    </row>
    <row r="824" spans="22:43" ht="15" hidden="1" customHeight="1">
      <c r="V824" s="213">
        <v>16</v>
      </c>
      <c r="W824" s="119">
        <v>19</v>
      </c>
      <c r="X824" s="119">
        <v>31</v>
      </c>
      <c r="Y824" s="119">
        <v>33</v>
      </c>
      <c r="Z824" s="119">
        <v>36</v>
      </c>
      <c r="AA824" s="119">
        <v>37</v>
      </c>
      <c r="AB824" s="119">
        <v>74</v>
      </c>
      <c r="AC824" s="119">
        <v>88</v>
      </c>
      <c r="AD824" s="119">
        <v>89</v>
      </c>
      <c r="AE824" s="119">
        <v>90</v>
      </c>
      <c r="AN824" s="213">
        <v>84</v>
      </c>
      <c r="AO824" s="213">
        <v>1321855.02</v>
      </c>
      <c r="AP824" s="213" t="s">
        <v>236</v>
      </c>
      <c r="AQ824" s="119" t="s">
        <v>238</v>
      </c>
    </row>
    <row r="825" spans="22:43" ht="15" hidden="1" customHeight="1">
      <c r="V825" s="213">
        <v>16</v>
      </c>
      <c r="W825" s="119">
        <v>19</v>
      </c>
      <c r="X825" s="119">
        <v>31</v>
      </c>
      <c r="Y825" s="119">
        <v>33</v>
      </c>
      <c r="Z825" s="119">
        <v>36</v>
      </c>
      <c r="AA825" s="119">
        <v>37</v>
      </c>
      <c r="AB825" s="119">
        <v>74</v>
      </c>
      <c r="AC825" s="119">
        <v>88</v>
      </c>
      <c r="AD825" s="119">
        <v>89</v>
      </c>
      <c r="AE825" s="119">
        <v>90</v>
      </c>
      <c r="AN825" s="213">
        <v>85</v>
      </c>
      <c r="AO825" s="213">
        <v>1368752.84</v>
      </c>
      <c r="AP825" s="213" t="s">
        <v>236</v>
      </c>
      <c r="AQ825" s="119" t="s">
        <v>238</v>
      </c>
    </row>
    <row r="826" spans="22:43" ht="15" hidden="1" customHeight="1">
      <c r="V826" s="213">
        <v>16</v>
      </c>
      <c r="W826" s="119">
        <v>19</v>
      </c>
      <c r="X826" s="119">
        <v>31</v>
      </c>
      <c r="Y826" s="119">
        <v>33</v>
      </c>
      <c r="Z826" s="119">
        <v>36</v>
      </c>
      <c r="AA826" s="119">
        <v>37</v>
      </c>
      <c r="AB826" s="119">
        <v>74</v>
      </c>
      <c r="AC826" s="119">
        <v>88</v>
      </c>
      <c r="AD826" s="119">
        <v>89</v>
      </c>
      <c r="AE826" s="119">
        <v>90</v>
      </c>
      <c r="AN826" s="213">
        <v>86</v>
      </c>
      <c r="AO826" s="213">
        <v>1417317.59</v>
      </c>
      <c r="AP826" s="213" t="s">
        <v>236</v>
      </c>
      <c r="AQ826" s="119" t="s">
        <v>238</v>
      </c>
    </row>
    <row r="827" spans="22:43" ht="15" hidden="1" customHeight="1">
      <c r="V827" s="213">
        <v>16</v>
      </c>
      <c r="W827" s="119">
        <v>19</v>
      </c>
      <c r="X827" s="119">
        <v>31</v>
      </c>
      <c r="Y827" s="119">
        <v>33</v>
      </c>
      <c r="Z827" s="119">
        <v>36</v>
      </c>
      <c r="AA827" s="119">
        <v>37</v>
      </c>
      <c r="AB827" s="119">
        <v>74</v>
      </c>
      <c r="AC827" s="119">
        <v>88</v>
      </c>
      <c r="AD827" s="119">
        <v>89</v>
      </c>
      <c r="AE827" s="119">
        <v>90</v>
      </c>
      <c r="AN827" s="213">
        <v>87</v>
      </c>
      <c r="AO827" s="213">
        <v>1467602.58</v>
      </c>
      <c r="AP827" s="213" t="s">
        <v>236</v>
      </c>
      <c r="AQ827" s="119" t="s">
        <v>238</v>
      </c>
    </row>
    <row r="828" spans="22:43" ht="15" hidden="1" customHeight="1">
      <c r="V828" s="213">
        <v>16</v>
      </c>
      <c r="W828" s="119">
        <v>19</v>
      </c>
      <c r="X828" s="119">
        <v>31</v>
      </c>
      <c r="Y828" s="119">
        <v>33</v>
      </c>
      <c r="Z828" s="119">
        <v>36</v>
      </c>
      <c r="AA828" s="119">
        <v>37</v>
      </c>
      <c r="AB828" s="119">
        <v>74</v>
      </c>
      <c r="AC828" s="119">
        <v>88</v>
      </c>
      <c r="AD828" s="119">
        <v>89</v>
      </c>
      <c r="AE828" s="119">
        <v>90</v>
      </c>
      <c r="AN828" s="213">
        <v>88</v>
      </c>
      <c r="AO828" s="213">
        <v>1519670.5</v>
      </c>
      <c r="AP828" s="213" t="s">
        <v>236</v>
      </c>
      <c r="AQ828" s="119" t="s">
        <v>238</v>
      </c>
    </row>
    <row r="829" spans="22:43" ht="15" hidden="1" customHeight="1">
      <c r="V829" s="213">
        <v>16</v>
      </c>
      <c r="W829" s="119">
        <v>19</v>
      </c>
      <c r="X829" s="119">
        <v>31</v>
      </c>
      <c r="Y829" s="119">
        <v>33</v>
      </c>
      <c r="Z829" s="119">
        <v>36</v>
      </c>
      <c r="AA829" s="119">
        <v>37</v>
      </c>
      <c r="AB829" s="119">
        <v>74</v>
      </c>
      <c r="AC829" s="119">
        <v>88</v>
      </c>
      <c r="AD829" s="119">
        <v>89</v>
      </c>
      <c r="AE829" s="119">
        <v>90</v>
      </c>
      <c r="AN829" s="213">
        <v>89</v>
      </c>
      <c r="AO829" s="213">
        <v>1573588.26</v>
      </c>
      <c r="AP829" s="213" t="s">
        <v>236</v>
      </c>
      <c r="AQ829" s="119" t="s">
        <v>238</v>
      </c>
    </row>
    <row r="830" spans="22:43" ht="15" hidden="1" customHeight="1">
      <c r="V830" s="213">
        <v>16</v>
      </c>
      <c r="W830" s="119">
        <v>19</v>
      </c>
      <c r="X830" s="119">
        <v>31</v>
      </c>
      <c r="Y830" s="119">
        <v>33</v>
      </c>
      <c r="Z830" s="119">
        <v>36</v>
      </c>
      <c r="AA830" s="119">
        <v>37</v>
      </c>
      <c r="AB830" s="119">
        <v>74</v>
      </c>
      <c r="AC830" s="119">
        <v>88</v>
      </c>
      <c r="AD830" s="119">
        <v>89</v>
      </c>
      <c r="AE830" s="119">
        <v>90</v>
      </c>
      <c r="AN830" s="213">
        <v>90</v>
      </c>
      <c r="AO830" s="213">
        <v>1629420.64</v>
      </c>
      <c r="AP830" s="213" t="s">
        <v>236</v>
      </c>
      <c r="AQ830" s="119" t="s">
        <v>238</v>
      </c>
    </row>
    <row r="831" spans="22:43" ht="15" hidden="1" customHeight="1">
      <c r="V831" s="213">
        <v>16</v>
      </c>
      <c r="W831" s="119">
        <v>19</v>
      </c>
      <c r="X831" s="119">
        <v>31</v>
      </c>
      <c r="Y831" s="119">
        <v>33</v>
      </c>
      <c r="Z831" s="119">
        <v>36</v>
      </c>
      <c r="AA831" s="119">
        <v>37</v>
      </c>
      <c r="AB831" s="119">
        <v>74</v>
      </c>
      <c r="AC831" s="119">
        <v>88</v>
      </c>
      <c r="AD831" s="119">
        <v>89</v>
      </c>
      <c r="AE831" s="119">
        <v>90</v>
      </c>
      <c r="AN831" s="213">
        <v>91</v>
      </c>
      <c r="AO831" s="213">
        <v>1687231.39</v>
      </c>
      <c r="AP831" s="213" t="s">
        <v>236</v>
      </c>
      <c r="AQ831" s="119" t="s">
        <v>238</v>
      </c>
    </row>
    <row r="832" spans="22:43" ht="15" hidden="1" customHeight="1">
      <c r="V832" s="213">
        <v>16</v>
      </c>
      <c r="W832" s="119">
        <v>19</v>
      </c>
      <c r="X832" s="119">
        <v>31</v>
      </c>
      <c r="Y832" s="119">
        <v>33</v>
      </c>
      <c r="Z832" s="119">
        <v>36</v>
      </c>
      <c r="AA832" s="119">
        <v>37</v>
      </c>
      <c r="AB832" s="119">
        <v>74</v>
      </c>
      <c r="AC832" s="119">
        <v>88</v>
      </c>
      <c r="AD832" s="119">
        <v>89</v>
      </c>
      <c r="AE832" s="119">
        <v>90</v>
      </c>
      <c r="AN832" s="213">
        <v>92</v>
      </c>
      <c r="AO832" s="213">
        <v>1747093.67</v>
      </c>
      <c r="AP832" s="213" t="s">
        <v>236</v>
      </c>
      <c r="AQ832" s="119" t="s">
        <v>238</v>
      </c>
    </row>
    <row r="833" spans="22:43" ht="15" hidden="1" customHeight="1">
      <c r="V833" s="213">
        <v>16</v>
      </c>
      <c r="W833" s="119">
        <v>19</v>
      </c>
      <c r="X833" s="119">
        <v>31</v>
      </c>
      <c r="Y833" s="119">
        <v>33</v>
      </c>
      <c r="Z833" s="119">
        <v>36</v>
      </c>
      <c r="AA833" s="119">
        <v>37</v>
      </c>
      <c r="AB833" s="119">
        <v>74</v>
      </c>
      <c r="AC833" s="119">
        <v>88</v>
      </c>
      <c r="AD833" s="119">
        <v>89</v>
      </c>
      <c r="AE833" s="119">
        <v>90</v>
      </c>
      <c r="AN833" s="213">
        <v>93</v>
      </c>
      <c r="AO833" s="213">
        <v>1809078.55</v>
      </c>
      <c r="AP833" s="213" t="s">
        <v>236</v>
      </c>
      <c r="AQ833" s="119" t="s">
        <v>238</v>
      </c>
    </row>
    <row r="834" spans="22:43" ht="15" hidden="1" customHeight="1">
      <c r="V834" s="213">
        <v>16</v>
      </c>
      <c r="W834" s="119">
        <v>19</v>
      </c>
      <c r="X834" s="119">
        <v>31</v>
      </c>
      <c r="Y834" s="119">
        <v>33</v>
      </c>
      <c r="Z834" s="119">
        <v>36</v>
      </c>
      <c r="AA834" s="119">
        <v>37</v>
      </c>
      <c r="AB834" s="119">
        <v>74</v>
      </c>
      <c r="AC834" s="119">
        <v>88</v>
      </c>
      <c r="AD834" s="119">
        <v>89</v>
      </c>
      <c r="AE834" s="119">
        <v>90</v>
      </c>
      <c r="AN834" s="213">
        <v>94</v>
      </c>
      <c r="AO834" s="213">
        <v>1873264.41</v>
      </c>
      <c r="AP834" s="213" t="s">
        <v>236</v>
      </c>
      <c r="AQ834" s="119" t="s">
        <v>238</v>
      </c>
    </row>
    <row r="835" spans="22:43" ht="15" hidden="1" customHeight="1">
      <c r="V835" s="213">
        <v>16</v>
      </c>
      <c r="W835" s="119">
        <v>19</v>
      </c>
      <c r="X835" s="119">
        <v>31</v>
      </c>
      <c r="Y835" s="119">
        <v>33</v>
      </c>
      <c r="Z835" s="119">
        <v>36</v>
      </c>
      <c r="AA835" s="119">
        <v>37</v>
      </c>
      <c r="AB835" s="119">
        <v>74</v>
      </c>
      <c r="AC835" s="119">
        <v>88</v>
      </c>
      <c r="AD835" s="119">
        <v>89</v>
      </c>
      <c r="AE835" s="119">
        <v>90</v>
      </c>
      <c r="AN835" s="213">
        <v>95</v>
      </c>
      <c r="AO835" s="213">
        <v>1939728.59</v>
      </c>
      <c r="AP835" s="213" t="s">
        <v>236</v>
      </c>
      <c r="AQ835" s="119" t="s">
        <v>238</v>
      </c>
    </row>
    <row r="836" spans="22:43" ht="15" hidden="1" customHeight="1">
      <c r="V836" s="213">
        <v>16</v>
      </c>
      <c r="W836" s="119">
        <v>19</v>
      </c>
      <c r="X836" s="119">
        <v>31</v>
      </c>
      <c r="Y836" s="119">
        <v>33</v>
      </c>
      <c r="Z836" s="119">
        <v>36</v>
      </c>
      <c r="AA836" s="119">
        <v>37</v>
      </c>
      <c r="AB836" s="119">
        <v>74</v>
      </c>
      <c r="AC836" s="119">
        <v>88</v>
      </c>
      <c r="AD836" s="119">
        <v>89</v>
      </c>
      <c r="AE836" s="119">
        <v>90</v>
      </c>
      <c r="AN836" s="213">
        <v>96</v>
      </c>
      <c r="AO836" s="213">
        <v>2008548.43</v>
      </c>
      <c r="AP836" s="213" t="s">
        <v>236</v>
      </c>
      <c r="AQ836" s="119" t="s">
        <v>238</v>
      </c>
    </row>
    <row r="837" spans="22:43" ht="15" hidden="1" customHeight="1">
      <c r="V837" s="213">
        <v>16</v>
      </c>
      <c r="W837" s="119">
        <v>19</v>
      </c>
      <c r="X837" s="119">
        <v>31</v>
      </c>
      <c r="Y837" s="119">
        <v>33</v>
      </c>
      <c r="Z837" s="119">
        <v>36</v>
      </c>
      <c r="AA837" s="119">
        <v>37</v>
      </c>
      <c r="AB837" s="119">
        <v>74</v>
      </c>
      <c r="AC837" s="119">
        <v>88</v>
      </c>
      <c r="AD837" s="119">
        <v>89</v>
      </c>
      <c r="AE837" s="119">
        <v>90</v>
      </c>
      <c r="AN837" s="213">
        <v>97</v>
      </c>
      <c r="AO837" s="213">
        <v>2079806.48</v>
      </c>
      <c r="AP837" s="213" t="s">
        <v>236</v>
      </c>
      <c r="AQ837" s="119" t="s">
        <v>238</v>
      </c>
    </row>
    <row r="838" spans="22:43" ht="15" hidden="1" customHeight="1">
      <c r="V838" s="213">
        <v>16</v>
      </c>
      <c r="W838" s="119">
        <v>19</v>
      </c>
      <c r="X838" s="119">
        <v>31</v>
      </c>
      <c r="Y838" s="119">
        <v>33</v>
      </c>
      <c r="Z838" s="119">
        <v>36</v>
      </c>
      <c r="AA838" s="119">
        <v>37</v>
      </c>
      <c r="AB838" s="119">
        <v>74</v>
      </c>
      <c r="AC838" s="119">
        <v>88</v>
      </c>
      <c r="AD838" s="119">
        <v>89</v>
      </c>
      <c r="AE838" s="119">
        <v>90</v>
      </c>
      <c r="AN838" s="213">
        <v>98</v>
      </c>
      <c r="AO838" s="213">
        <v>2153597.86</v>
      </c>
      <c r="AP838" s="213" t="s">
        <v>236</v>
      </c>
      <c r="AQ838" s="119" t="s">
        <v>238</v>
      </c>
    </row>
    <row r="839" spans="22:43" ht="15" hidden="1" customHeight="1">
      <c r="V839" s="213">
        <v>16</v>
      </c>
      <c r="W839" s="119">
        <v>19</v>
      </c>
      <c r="X839" s="119">
        <v>31</v>
      </c>
      <c r="Y839" s="119">
        <v>33</v>
      </c>
      <c r="Z839" s="119">
        <v>36</v>
      </c>
      <c r="AA839" s="119">
        <v>37</v>
      </c>
      <c r="AB839" s="119">
        <v>74</v>
      </c>
      <c r="AC839" s="119">
        <v>88</v>
      </c>
      <c r="AD839" s="119">
        <v>89</v>
      </c>
      <c r="AE839" s="119">
        <v>90</v>
      </c>
      <c r="AN839" s="213">
        <v>99</v>
      </c>
      <c r="AO839" s="213">
        <v>2230008.25</v>
      </c>
      <c r="AP839" s="213" t="s">
        <v>236</v>
      </c>
      <c r="AQ839" s="119" t="s">
        <v>238</v>
      </c>
    </row>
    <row r="840" spans="22:43" ht="15" hidden="1" customHeight="1">
      <c r="V840" s="213">
        <v>25</v>
      </c>
      <c r="W840" s="119">
        <v>28</v>
      </c>
      <c r="X840" s="119">
        <v>54</v>
      </c>
      <c r="Y840" s="119">
        <v>58</v>
      </c>
      <c r="Z840" s="119">
        <v>75</v>
      </c>
      <c r="AA840" s="119">
        <v>76</v>
      </c>
      <c r="AN840" s="213">
        <v>1</v>
      </c>
      <c r="AO840" s="213">
        <v>86222.84</v>
      </c>
      <c r="AP840" s="213" t="s">
        <v>236</v>
      </c>
      <c r="AQ840" s="119" t="s">
        <v>238</v>
      </c>
    </row>
    <row r="841" spans="22:43" ht="15" hidden="1" customHeight="1">
      <c r="V841" s="213">
        <v>25</v>
      </c>
      <c r="W841" s="119">
        <v>28</v>
      </c>
      <c r="X841" s="119">
        <v>54</v>
      </c>
      <c r="Y841" s="119">
        <v>58</v>
      </c>
      <c r="Z841" s="119">
        <v>75</v>
      </c>
      <c r="AA841" s="119">
        <v>76</v>
      </c>
      <c r="AN841" s="213">
        <v>2</v>
      </c>
      <c r="AO841" s="213">
        <v>89981.02</v>
      </c>
      <c r="AP841" s="213" t="s">
        <v>236</v>
      </c>
      <c r="AQ841" s="119" t="s">
        <v>238</v>
      </c>
    </row>
    <row r="842" spans="22:43" ht="15" hidden="1" customHeight="1">
      <c r="V842" s="213">
        <v>25</v>
      </c>
      <c r="W842" s="119">
        <v>28</v>
      </c>
      <c r="X842" s="119">
        <v>54</v>
      </c>
      <c r="Y842" s="119">
        <v>58</v>
      </c>
      <c r="Z842" s="119">
        <v>75</v>
      </c>
      <c r="AA842" s="119">
        <v>76</v>
      </c>
      <c r="AN842" s="213">
        <v>3</v>
      </c>
      <c r="AO842" s="213">
        <v>93905.37</v>
      </c>
      <c r="AP842" s="213" t="s">
        <v>236</v>
      </c>
      <c r="AQ842" s="119" t="s">
        <v>238</v>
      </c>
    </row>
    <row r="843" spans="22:43" ht="15" hidden="1" customHeight="1">
      <c r="V843" s="213">
        <v>25</v>
      </c>
      <c r="W843" s="119">
        <v>28</v>
      </c>
      <c r="X843" s="119">
        <v>54</v>
      </c>
      <c r="Y843" s="119">
        <v>58</v>
      </c>
      <c r="Z843" s="119">
        <v>75</v>
      </c>
      <c r="AA843" s="119">
        <v>76</v>
      </c>
      <c r="AN843" s="213">
        <v>4</v>
      </c>
      <c r="AO843" s="213">
        <v>97996.94</v>
      </c>
      <c r="AP843" s="213" t="s">
        <v>236</v>
      </c>
      <c r="AQ843" s="119" t="s">
        <v>238</v>
      </c>
    </row>
    <row r="844" spans="22:43" ht="15" hidden="1" customHeight="1">
      <c r="V844" s="213">
        <v>25</v>
      </c>
      <c r="W844" s="119">
        <v>28</v>
      </c>
      <c r="X844" s="119">
        <v>54</v>
      </c>
      <c r="Y844" s="119">
        <v>58</v>
      </c>
      <c r="Z844" s="119">
        <v>75</v>
      </c>
      <c r="AA844" s="119">
        <v>76</v>
      </c>
      <c r="AN844" s="213">
        <v>5</v>
      </c>
      <c r="AO844" s="213">
        <v>102266.17</v>
      </c>
      <c r="AP844" s="213" t="s">
        <v>236</v>
      </c>
      <c r="AQ844" s="119" t="s">
        <v>238</v>
      </c>
    </row>
    <row r="845" spans="22:43" ht="15" hidden="1" customHeight="1">
      <c r="V845" s="213">
        <v>25</v>
      </c>
      <c r="W845" s="119">
        <v>28</v>
      </c>
      <c r="X845" s="119">
        <v>54</v>
      </c>
      <c r="Y845" s="119">
        <v>58</v>
      </c>
      <c r="Z845" s="119">
        <v>75</v>
      </c>
      <c r="AA845" s="119">
        <v>76</v>
      </c>
      <c r="AN845" s="213">
        <v>6</v>
      </c>
      <c r="AO845" s="213">
        <v>106725.61</v>
      </c>
      <c r="AP845" s="213" t="s">
        <v>236</v>
      </c>
      <c r="AQ845" s="119" t="s">
        <v>238</v>
      </c>
    </row>
    <row r="846" spans="22:43" ht="15" hidden="1" customHeight="1">
      <c r="V846" s="213">
        <v>25</v>
      </c>
      <c r="W846" s="119">
        <v>28</v>
      </c>
      <c r="X846" s="119">
        <v>54</v>
      </c>
      <c r="Y846" s="119">
        <v>58</v>
      </c>
      <c r="Z846" s="119">
        <v>75</v>
      </c>
      <c r="AA846" s="119">
        <v>76</v>
      </c>
      <c r="AN846" s="213">
        <v>7</v>
      </c>
      <c r="AO846" s="213">
        <v>111379.44</v>
      </c>
      <c r="AP846" s="213" t="s">
        <v>236</v>
      </c>
      <c r="AQ846" s="119" t="s">
        <v>238</v>
      </c>
    </row>
    <row r="847" spans="22:43" ht="15" hidden="1" customHeight="1">
      <c r="V847" s="213">
        <v>25</v>
      </c>
      <c r="W847" s="119">
        <v>28</v>
      </c>
      <c r="X847" s="119">
        <v>54</v>
      </c>
      <c r="Y847" s="119">
        <v>58</v>
      </c>
      <c r="Z847" s="119">
        <v>75</v>
      </c>
      <c r="AA847" s="119">
        <v>76</v>
      </c>
      <c r="AN847" s="213">
        <v>8</v>
      </c>
      <c r="AO847" s="213">
        <v>116230.8</v>
      </c>
      <c r="AP847" s="213" t="s">
        <v>236</v>
      </c>
      <c r="AQ847" s="119" t="s">
        <v>238</v>
      </c>
    </row>
    <row r="848" spans="22:43" ht="15" hidden="1" customHeight="1">
      <c r="V848" s="213">
        <v>25</v>
      </c>
      <c r="W848" s="119">
        <v>28</v>
      </c>
      <c r="X848" s="119">
        <v>54</v>
      </c>
      <c r="Y848" s="119">
        <v>58</v>
      </c>
      <c r="Z848" s="119">
        <v>75</v>
      </c>
      <c r="AA848" s="119">
        <v>76</v>
      </c>
      <c r="AN848" s="213">
        <v>9</v>
      </c>
      <c r="AO848" s="213">
        <v>121299.53</v>
      </c>
      <c r="AP848" s="213" t="s">
        <v>236</v>
      </c>
      <c r="AQ848" s="119" t="s">
        <v>238</v>
      </c>
    </row>
    <row r="849" spans="22:43" ht="15" hidden="1" customHeight="1">
      <c r="V849" s="213">
        <v>25</v>
      </c>
      <c r="W849" s="119">
        <v>28</v>
      </c>
      <c r="X849" s="119">
        <v>54</v>
      </c>
      <c r="Y849" s="119">
        <v>58</v>
      </c>
      <c r="Z849" s="119">
        <v>75</v>
      </c>
      <c r="AA849" s="119">
        <v>76</v>
      </c>
      <c r="AN849" s="213">
        <v>10</v>
      </c>
      <c r="AO849" s="213">
        <v>126582.51</v>
      </c>
      <c r="AP849" s="213" t="s">
        <v>236</v>
      </c>
      <c r="AQ849" s="119" t="s">
        <v>238</v>
      </c>
    </row>
    <row r="850" spans="22:43" ht="15" hidden="1" customHeight="1">
      <c r="V850" s="213">
        <v>25</v>
      </c>
      <c r="W850" s="119">
        <v>28</v>
      </c>
      <c r="X850" s="119">
        <v>54</v>
      </c>
      <c r="Y850" s="119">
        <v>58</v>
      </c>
      <c r="Z850" s="119">
        <v>75</v>
      </c>
      <c r="AA850" s="119">
        <v>76</v>
      </c>
      <c r="AN850" s="213">
        <v>11</v>
      </c>
      <c r="AO850" s="213">
        <v>132100.64000000001</v>
      </c>
      <c r="AP850" s="213" t="s">
        <v>236</v>
      </c>
      <c r="AQ850" s="119" t="s">
        <v>238</v>
      </c>
    </row>
    <row r="851" spans="22:43" ht="15" hidden="1" customHeight="1">
      <c r="V851" s="213">
        <v>25</v>
      </c>
      <c r="W851" s="119">
        <v>28</v>
      </c>
      <c r="X851" s="119">
        <v>54</v>
      </c>
      <c r="Y851" s="119">
        <v>58</v>
      </c>
      <c r="Z851" s="119">
        <v>75</v>
      </c>
      <c r="AA851" s="119">
        <v>76</v>
      </c>
      <c r="AN851" s="213">
        <v>12</v>
      </c>
      <c r="AO851" s="213">
        <v>137860.19</v>
      </c>
      <c r="AP851" s="213" t="s">
        <v>236</v>
      </c>
      <c r="AQ851" s="119" t="s">
        <v>238</v>
      </c>
    </row>
    <row r="852" spans="22:43" ht="15" hidden="1" customHeight="1">
      <c r="V852" s="213">
        <v>25</v>
      </c>
      <c r="W852" s="119">
        <v>28</v>
      </c>
      <c r="X852" s="119">
        <v>54</v>
      </c>
      <c r="Y852" s="119">
        <v>58</v>
      </c>
      <c r="Z852" s="119">
        <v>75</v>
      </c>
      <c r="AA852" s="119">
        <v>76</v>
      </c>
      <c r="AN852" s="213">
        <v>13</v>
      </c>
      <c r="AO852" s="213">
        <v>143867.42000000001</v>
      </c>
      <c r="AP852" s="213" t="s">
        <v>236</v>
      </c>
      <c r="AQ852" s="119" t="s">
        <v>238</v>
      </c>
    </row>
    <row r="853" spans="22:43" ht="15" hidden="1" customHeight="1">
      <c r="V853" s="213">
        <v>25</v>
      </c>
      <c r="W853" s="119">
        <v>28</v>
      </c>
      <c r="X853" s="119">
        <v>54</v>
      </c>
      <c r="Y853" s="119">
        <v>58</v>
      </c>
      <c r="Z853" s="119">
        <v>75</v>
      </c>
      <c r="AA853" s="119">
        <v>76</v>
      </c>
      <c r="AN853" s="213">
        <v>14</v>
      </c>
      <c r="AO853" s="213">
        <v>150138.01999999999</v>
      </c>
      <c r="AP853" s="213" t="s">
        <v>236</v>
      </c>
      <c r="AQ853" s="119" t="s">
        <v>238</v>
      </c>
    </row>
    <row r="854" spans="22:43" ht="15" hidden="1" customHeight="1">
      <c r="V854" s="213">
        <v>25</v>
      </c>
      <c r="W854" s="119">
        <v>28</v>
      </c>
      <c r="X854" s="119">
        <v>54</v>
      </c>
      <c r="Y854" s="119">
        <v>58</v>
      </c>
      <c r="Z854" s="119">
        <v>75</v>
      </c>
      <c r="AA854" s="119">
        <v>76</v>
      </c>
      <c r="AN854" s="213">
        <v>15</v>
      </c>
      <c r="AO854" s="213">
        <v>156682.44</v>
      </c>
      <c r="AP854" s="213" t="s">
        <v>236</v>
      </c>
      <c r="AQ854" s="119" t="s">
        <v>238</v>
      </c>
    </row>
    <row r="855" spans="22:43" ht="15" hidden="1" customHeight="1">
      <c r="V855" s="213">
        <v>25</v>
      </c>
      <c r="W855" s="119">
        <v>28</v>
      </c>
      <c r="X855" s="119">
        <v>54</v>
      </c>
      <c r="Y855" s="119">
        <v>58</v>
      </c>
      <c r="Z855" s="119">
        <v>75</v>
      </c>
      <c r="AA855" s="119">
        <v>76</v>
      </c>
      <c r="AN855" s="213">
        <v>16</v>
      </c>
      <c r="AO855" s="213">
        <v>163510.07999999999</v>
      </c>
      <c r="AP855" s="213" t="s">
        <v>236</v>
      </c>
      <c r="AQ855" s="119" t="s">
        <v>238</v>
      </c>
    </row>
    <row r="856" spans="22:43" ht="15" hidden="1" customHeight="1">
      <c r="V856" s="213">
        <v>25</v>
      </c>
      <c r="W856" s="119">
        <v>28</v>
      </c>
      <c r="X856" s="119">
        <v>54</v>
      </c>
      <c r="Y856" s="119">
        <v>58</v>
      </c>
      <c r="Z856" s="119">
        <v>75</v>
      </c>
      <c r="AA856" s="119">
        <v>76</v>
      </c>
      <c r="AN856" s="213">
        <v>17</v>
      </c>
      <c r="AO856" s="213">
        <v>170639.75</v>
      </c>
      <c r="AP856" s="213" t="s">
        <v>236</v>
      </c>
      <c r="AQ856" s="119" t="s">
        <v>238</v>
      </c>
    </row>
    <row r="857" spans="22:43" ht="15" hidden="1" customHeight="1">
      <c r="V857" s="213">
        <v>25</v>
      </c>
      <c r="W857" s="119">
        <v>28</v>
      </c>
      <c r="X857" s="119">
        <v>54</v>
      </c>
      <c r="Y857" s="119">
        <v>58</v>
      </c>
      <c r="Z857" s="119">
        <v>75</v>
      </c>
      <c r="AA857" s="119">
        <v>76</v>
      </c>
      <c r="AN857" s="213">
        <v>18</v>
      </c>
      <c r="AO857" s="213">
        <v>178075.63</v>
      </c>
      <c r="AP857" s="213" t="s">
        <v>236</v>
      </c>
      <c r="AQ857" s="119" t="s">
        <v>238</v>
      </c>
    </row>
    <row r="858" spans="22:43" ht="15" hidden="1" customHeight="1">
      <c r="V858" s="213">
        <v>25</v>
      </c>
      <c r="W858" s="119">
        <v>28</v>
      </c>
      <c r="X858" s="119">
        <v>54</v>
      </c>
      <c r="Y858" s="119">
        <v>58</v>
      </c>
      <c r="Z858" s="119">
        <v>75</v>
      </c>
      <c r="AA858" s="119">
        <v>76</v>
      </c>
      <c r="AN858" s="213">
        <v>19</v>
      </c>
      <c r="AO858" s="213">
        <v>185838.64</v>
      </c>
      <c r="AP858" s="213" t="s">
        <v>236</v>
      </c>
      <c r="AQ858" s="119" t="s">
        <v>238</v>
      </c>
    </row>
    <row r="859" spans="22:43" ht="15" hidden="1" customHeight="1">
      <c r="V859" s="213">
        <v>25</v>
      </c>
      <c r="W859" s="119">
        <v>28</v>
      </c>
      <c r="X859" s="119">
        <v>54</v>
      </c>
      <c r="Y859" s="119">
        <v>58</v>
      </c>
      <c r="Z859" s="119">
        <v>75</v>
      </c>
      <c r="AA859" s="119">
        <v>76</v>
      </c>
      <c r="AN859" s="213">
        <v>20</v>
      </c>
      <c r="AO859" s="213">
        <v>193938.16</v>
      </c>
      <c r="AP859" s="213" t="s">
        <v>236</v>
      </c>
      <c r="AQ859" s="119" t="s">
        <v>238</v>
      </c>
    </row>
    <row r="860" spans="22:43" ht="15" hidden="1" customHeight="1">
      <c r="V860" s="213">
        <v>25</v>
      </c>
      <c r="W860" s="119">
        <v>28</v>
      </c>
      <c r="X860" s="119">
        <v>54</v>
      </c>
      <c r="Y860" s="119">
        <v>58</v>
      </c>
      <c r="Z860" s="119">
        <v>75</v>
      </c>
      <c r="AA860" s="119">
        <v>76</v>
      </c>
      <c r="AN860" s="213">
        <v>21</v>
      </c>
      <c r="AO860" s="213">
        <v>202393.02</v>
      </c>
      <c r="AP860" s="213" t="s">
        <v>236</v>
      </c>
      <c r="AQ860" s="119" t="s">
        <v>238</v>
      </c>
    </row>
    <row r="861" spans="22:43" ht="15" hidden="1" customHeight="1">
      <c r="V861" s="213">
        <v>25</v>
      </c>
      <c r="W861" s="119">
        <v>28</v>
      </c>
      <c r="X861" s="119">
        <v>54</v>
      </c>
      <c r="Y861" s="119">
        <v>58</v>
      </c>
      <c r="Z861" s="119">
        <v>75</v>
      </c>
      <c r="AA861" s="119">
        <v>76</v>
      </c>
      <c r="AN861" s="213">
        <v>22</v>
      </c>
      <c r="AO861" s="213">
        <v>211212.62</v>
      </c>
      <c r="AP861" s="213" t="s">
        <v>236</v>
      </c>
      <c r="AQ861" s="119" t="s">
        <v>238</v>
      </c>
    </row>
    <row r="862" spans="22:43" ht="15" hidden="1" customHeight="1">
      <c r="V862" s="213">
        <v>25</v>
      </c>
      <c r="W862" s="119">
        <v>28</v>
      </c>
      <c r="X862" s="119">
        <v>54</v>
      </c>
      <c r="Y862" s="119">
        <v>58</v>
      </c>
      <c r="Z862" s="119">
        <v>75</v>
      </c>
      <c r="AA862" s="119">
        <v>76</v>
      </c>
      <c r="AN862" s="213">
        <v>23</v>
      </c>
      <c r="AO862" s="213">
        <v>220418.91</v>
      </c>
      <c r="AP862" s="213" t="s">
        <v>236</v>
      </c>
      <c r="AQ862" s="119" t="s">
        <v>238</v>
      </c>
    </row>
    <row r="863" spans="22:43" ht="15" hidden="1" customHeight="1">
      <c r="V863" s="213">
        <v>25</v>
      </c>
      <c r="W863" s="119">
        <v>28</v>
      </c>
      <c r="X863" s="119">
        <v>54</v>
      </c>
      <c r="Y863" s="119">
        <v>58</v>
      </c>
      <c r="Z863" s="119">
        <v>75</v>
      </c>
      <c r="AA863" s="119">
        <v>76</v>
      </c>
      <c r="AN863" s="213">
        <v>24</v>
      </c>
      <c r="AO863" s="213">
        <v>230026.51</v>
      </c>
      <c r="AP863" s="213" t="s">
        <v>236</v>
      </c>
      <c r="AQ863" s="119" t="s">
        <v>238</v>
      </c>
    </row>
    <row r="864" spans="22:43" ht="15" hidden="1" customHeight="1">
      <c r="V864" s="213">
        <v>25</v>
      </c>
      <c r="W864" s="119">
        <v>28</v>
      </c>
      <c r="X864" s="119">
        <v>54</v>
      </c>
      <c r="Y864" s="119">
        <v>58</v>
      </c>
      <c r="Z864" s="119">
        <v>75</v>
      </c>
      <c r="AA864" s="119">
        <v>76</v>
      </c>
      <c r="AN864" s="213">
        <v>25</v>
      </c>
      <c r="AO864" s="213">
        <v>240051.11</v>
      </c>
      <c r="AP864" s="213" t="s">
        <v>236</v>
      </c>
      <c r="AQ864" s="119" t="s">
        <v>238</v>
      </c>
    </row>
    <row r="865" spans="22:43" ht="15" hidden="1" customHeight="1">
      <c r="V865" s="213">
        <v>25</v>
      </c>
      <c r="W865" s="119">
        <v>28</v>
      </c>
      <c r="X865" s="119">
        <v>54</v>
      </c>
      <c r="Y865" s="119">
        <v>58</v>
      </c>
      <c r="Z865" s="119">
        <v>75</v>
      </c>
      <c r="AA865" s="119">
        <v>76</v>
      </c>
      <c r="AN865" s="213">
        <v>26</v>
      </c>
      <c r="AO865" s="213">
        <v>250513.61</v>
      </c>
      <c r="AP865" s="213" t="s">
        <v>236</v>
      </c>
      <c r="AQ865" s="119" t="s">
        <v>238</v>
      </c>
    </row>
    <row r="866" spans="22:43" ht="15" hidden="1" customHeight="1">
      <c r="V866" s="213">
        <v>25</v>
      </c>
      <c r="W866" s="119">
        <v>28</v>
      </c>
      <c r="X866" s="119">
        <v>54</v>
      </c>
      <c r="Y866" s="119">
        <v>58</v>
      </c>
      <c r="Z866" s="119">
        <v>75</v>
      </c>
      <c r="AA866" s="119">
        <v>76</v>
      </c>
      <c r="AN866" s="213">
        <v>27</v>
      </c>
      <c r="AO866" s="213">
        <v>261433.86</v>
      </c>
      <c r="AP866" s="213" t="s">
        <v>236</v>
      </c>
      <c r="AQ866" s="119" t="s">
        <v>238</v>
      </c>
    </row>
    <row r="867" spans="22:43" ht="15" hidden="1" customHeight="1">
      <c r="V867" s="213">
        <v>25</v>
      </c>
      <c r="W867" s="119">
        <v>28</v>
      </c>
      <c r="X867" s="119">
        <v>54</v>
      </c>
      <c r="Y867" s="119">
        <v>58</v>
      </c>
      <c r="Z867" s="119">
        <v>75</v>
      </c>
      <c r="AA867" s="119">
        <v>76</v>
      </c>
      <c r="AN867" s="213">
        <v>28</v>
      </c>
      <c r="AO867" s="213">
        <v>272827.53999999998</v>
      </c>
      <c r="AP867" s="213" t="s">
        <v>236</v>
      </c>
      <c r="AQ867" s="119" t="s">
        <v>238</v>
      </c>
    </row>
    <row r="868" spans="22:43" ht="15" hidden="1" customHeight="1">
      <c r="V868" s="213">
        <v>25</v>
      </c>
      <c r="W868" s="119">
        <v>28</v>
      </c>
      <c r="X868" s="119">
        <v>54</v>
      </c>
      <c r="Y868" s="119">
        <v>58</v>
      </c>
      <c r="Z868" s="119">
        <v>75</v>
      </c>
      <c r="AA868" s="119">
        <v>76</v>
      </c>
      <c r="AN868" s="213">
        <v>29</v>
      </c>
      <c r="AO868" s="213">
        <v>284719.73</v>
      </c>
      <c r="AP868" s="213" t="s">
        <v>236</v>
      </c>
      <c r="AQ868" s="119" t="s">
        <v>238</v>
      </c>
    </row>
    <row r="869" spans="22:43" ht="15" hidden="1" customHeight="1">
      <c r="V869" s="213">
        <v>25</v>
      </c>
      <c r="W869" s="119">
        <v>28</v>
      </c>
      <c r="X869" s="119">
        <v>54</v>
      </c>
      <c r="Y869" s="119">
        <v>58</v>
      </c>
      <c r="Z869" s="119">
        <v>75</v>
      </c>
      <c r="AA869" s="119">
        <v>76</v>
      </c>
      <c r="AN869" s="213">
        <v>30</v>
      </c>
      <c r="AO869" s="213">
        <v>297127.15999999997</v>
      </c>
      <c r="AP869" s="213" t="s">
        <v>236</v>
      </c>
      <c r="AQ869" s="119" t="s">
        <v>238</v>
      </c>
    </row>
    <row r="870" spans="22:43" ht="15" hidden="1" customHeight="1">
      <c r="V870" s="213">
        <v>25</v>
      </c>
      <c r="W870" s="119">
        <v>28</v>
      </c>
      <c r="X870" s="119">
        <v>54</v>
      </c>
      <c r="Y870" s="119">
        <v>58</v>
      </c>
      <c r="Z870" s="119">
        <v>75</v>
      </c>
      <c r="AA870" s="119">
        <v>76</v>
      </c>
      <c r="AN870" s="213">
        <v>31</v>
      </c>
      <c r="AO870" s="213">
        <v>310080.12</v>
      </c>
      <c r="AP870" s="213" t="s">
        <v>236</v>
      </c>
      <c r="AQ870" s="119" t="s">
        <v>238</v>
      </c>
    </row>
    <row r="871" spans="22:43" ht="15" hidden="1" customHeight="1">
      <c r="V871" s="213">
        <v>25</v>
      </c>
      <c r="W871" s="119">
        <v>28</v>
      </c>
      <c r="X871" s="119">
        <v>54</v>
      </c>
      <c r="Y871" s="119">
        <v>58</v>
      </c>
      <c r="Z871" s="119">
        <v>75</v>
      </c>
      <c r="AA871" s="119">
        <v>76</v>
      </c>
      <c r="AN871" s="213">
        <v>32</v>
      </c>
      <c r="AO871" s="213">
        <v>323595.36</v>
      </c>
      <c r="AP871" s="213" t="s">
        <v>236</v>
      </c>
      <c r="AQ871" s="119" t="s">
        <v>238</v>
      </c>
    </row>
    <row r="872" spans="22:43" ht="15" hidden="1" customHeight="1">
      <c r="V872" s="213">
        <v>25</v>
      </c>
      <c r="W872" s="119">
        <v>28</v>
      </c>
      <c r="X872" s="119">
        <v>54</v>
      </c>
      <c r="Y872" s="119">
        <v>58</v>
      </c>
      <c r="Z872" s="119">
        <v>75</v>
      </c>
      <c r="AA872" s="119">
        <v>76</v>
      </c>
      <c r="AN872" s="213">
        <v>33</v>
      </c>
      <c r="AO872" s="213">
        <v>337697.94</v>
      </c>
      <c r="AP872" s="213" t="s">
        <v>236</v>
      </c>
      <c r="AQ872" s="119" t="s">
        <v>238</v>
      </c>
    </row>
    <row r="873" spans="22:43" ht="15" hidden="1" customHeight="1">
      <c r="V873" s="213">
        <v>25</v>
      </c>
      <c r="W873" s="119">
        <v>28</v>
      </c>
      <c r="X873" s="119">
        <v>54</v>
      </c>
      <c r="Y873" s="119">
        <v>58</v>
      </c>
      <c r="Z873" s="119">
        <v>75</v>
      </c>
      <c r="AA873" s="119">
        <v>76</v>
      </c>
      <c r="AN873" s="213">
        <v>34</v>
      </c>
      <c r="AO873" s="213">
        <v>352416.08</v>
      </c>
      <c r="AP873" s="213" t="s">
        <v>236</v>
      </c>
      <c r="AQ873" s="119" t="s">
        <v>238</v>
      </c>
    </row>
    <row r="874" spans="22:43" ht="15" hidden="1" customHeight="1">
      <c r="V874" s="213">
        <v>25</v>
      </c>
      <c r="W874" s="119">
        <v>28</v>
      </c>
      <c r="X874" s="119">
        <v>54</v>
      </c>
      <c r="Y874" s="119">
        <v>58</v>
      </c>
      <c r="Z874" s="119">
        <v>75</v>
      </c>
      <c r="AA874" s="119">
        <v>76</v>
      </c>
      <c r="AN874" s="213">
        <v>35</v>
      </c>
      <c r="AO874" s="213">
        <v>367779.05</v>
      </c>
      <c r="AP874" s="213" t="s">
        <v>236</v>
      </c>
      <c r="AQ874" s="119" t="s">
        <v>238</v>
      </c>
    </row>
    <row r="875" spans="22:43" ht="15" hidden="1" customHeight="1">
      <c r="V875" s="213">
        <v>25</v>
      </c>
      <c r="W875" s="119">
        <v>28</v>
      </c>
      <c r="X875" s="119">
        <v>54</v>
      </c>
      <c r="Y875" s="119">
        <v>58</v>
      </c>
      <c r="Z875" s="119">
        <v>75</v>
      </c>
      <c r="AA875" s="119">
        <v>76</v>
      </c>
      <c r="AN875" s="213">
        <v>36</v>
      </c>
      <c r="AO875" s="213">
        <v>383807.75</v>
      </c>
      <c r="AP875" s="213" t="s">
        <v>236</v>
      </c>
      <c r="AQ875" s="119" t="s">
        <v>238</v>
      </c>
    </row>
    <row r="876" spans="22:43" ht="15" hidden="1" customHeight="1">
      <c r="V876" s="213">
        <v>25</v>
      </c>
      <c r="W876" s="119">
        <v>28</v>
      </c>
      <c r="X876" s="119">
        <v>54</v>
      </c>
      <c r="Y876" s="119">
        <v>58</v>
      </c>
      <c r="Z876" s="119">
        <v>75</v>
      </c>
      <c r="AA876" s="119">
        <v>76</v>
      </c>
      <c r="AN876" s="213">
        <v>37</v>
      </c>
      <c r="AO876" s="213">
        <v>400536.67</v>
      </c>
      <c r="AP876" s="213" t="s">
        <v>236</v>
      </c>
      <c r="AQ876" s="119" t="s">
        <v>238</v>
      </c>
    </row>
    <row r="877" spans="22:43" ht="15" hidden="1" customHeight="1">
      <c r="V877" s="213">
        <v>25</v>
      </c>
      <c r="W877" s="119">
        <v>28</v>
      </c>
      <c r="X877" s="119">
        <v>54</v>
      </c>
      <c r="Y877" s="119">
        <v>58</v>
      </c>
      <c r="Z877" s="119">
        <v>75</v>
      </c>
      <c r="AA877" s="119">
        <v>76</v>
      </c>
      <c r="AN877" s="213">
        <v>38</v>
      </c>
      <c r="AO877" s="213">
        <v>417995.06</v>
      </c>
      <c r="AP877" s="213" t="s">
        <v>236</v>
      </c>
      <c r="AQ877" s="119" t="s">
        <v>238</v>
      </c>
    </row>
    <row r="878" spans="22:43" ht="15" hidden="1" customHeight="1">
      <c r="V878" s="213">
        <v>25</v>
      </c>
      <c r="W878" s="119">
        <v>28</v>
      </c>
      <c r="X878" s="119">
        <v>54</v>
      </c>
      <c r="Y878" s="119">
        <v>58</v>
      </c>
      <c r="Z878" s="119">
        <v>75</v>
      </c>
      <c r="AA878" s="119">
        <v>76</v>
      </c>
      <c r="AN878" s="213">
        <v>39</v>
      </c>
      <c r="AO878" s="213">
        <v>436213.24</v>
      </c>
      <c r="AP878" s="213" t="s">
        <v>236</v>
      </c>
      <c r="AQ878" s="119" t="s">
        <v>238</v>
      </c>
    </row>
    <row r="879" spans="22:43" ht="15" hidden="1" customHeight="1">
      <c r="V879" s="213">
        <v>25</v>
      </c>
      <c r="W879" s="119">
        <v>28</v>
      </c>
      <c r="X879" s="119">
        <v>54</v>
      </c>
      <c r="Y879" s="119">
        <v>58</v>
      </c>
      <c r="Z879" s="119">
        <v>75</v>
      </c>
      <c r="AA879" s="119">
        <v>76</v>
      </c>
      <c r="AN879" s="213">
        <v>40</v>
      </c>
      <c r="AO879" s="213">
        <v>455226.75</v>
      </c>
      <c r="AP879" s="213" t="s">
        <v>236</v>
      </c>
      <c r="AQ879" s="119" t="s">
        <v>238</v>
      </c>
    </row>
    <row r="880" spans="22:43" ht="15" hidden="1" customHeight="1">
      <c r="V880" s="213">
        <v>25</v>
      </c>
      <c r="W880" s="119">
        <v>28</v>
      </c>
      <c r="X880" s="119">
        <v>54</v>
      </c>
      <c r="Y880" s="119">
        <v>58</v>
      </c>
      <c r="Z880" s="119">
        <v>75</v>
      </c>
      <c r="AA880" s="119">
        <v>76</v>
      </c>
      <c r="AN880" s="213">
        <v>41</v>
      </c>
      <c r="AO880" s="213">
        <v>475066.93</v>
      </c>
      <c r="AP880" s="213" t="s">
        <v>236</v>
      </c>
      <c r="AQ880" s="119" t="s">
        <v>238</v>
      </c>
    </row>
    <row r="881" spans="22:43" ht="15" hidden="1" customHeight="1">
      <c r="V881" s="213">
        <v>25</v>
      </c>
      <c r="W881" s="119">
        <v>28</v>
      </c>
      <c r="X881" s="119">
        <v>54</v>
      </c>
      <c r="Y881" s="119">
        <v>58</v>
      </c>
      <c r="Z881" s="119">
        <v>75</v>
      </c>
      <c r="AA881" s="119">
        <v>76</v>
      </c>
      <c r="AN881" s="213">
        <v>42</v>
      </c>
      <c r="AO881" s="213">
        <v>495772.45</v>
      </c>
      <c r="AP881" s="213" t="s">
        <v>236</v>
      </c>
      <c r="AQ881" s="119" t="s">
        <v>238</v>
      </c>
    </row>
    <row r="882" spans="22:43" ht="15" hidden="1" customHeight="1">
      <c r="V882" s="213">
        <v>25</v>
      </c>
      <c r="W882" s="119">
        <v>28</v>
      </c>
      <c r="X882" s="119">
        <v>54</v>
      </c>
      <c r="Y882" s="119">
        <v>58</v>
      </c>
      <c r="Z882" s="119">
        <v>75</v>
      </c>
      <c r="AA882" s="119">
        <v>76</v>
      </c>
      <c r="AN882" s="213">
        <v>43</v>
      </c>
      <c r="AO882" s="213">
        <v>517383.03</v>
      </c>
      <c r="AP882" s="213" t="s">
        <v>236</v>
      </c>
      <c r="AQ882" s="119" t="s">
        <v>238</v>
      </c>
    </row>
    <row r="883" spans="22:43" ht="15" hidden="1" customHeight="1">
      <c r="V883" s="213">
        <v>25</v>
      </c>
      <c r="W883" s="119">
        <v>28</v>
      </c>
      <c r="X883" s="119">
        <v>54</v>
      </c>
      <c r="Y883" s="119">
        <v>58</v>
      </c>
      <c r="Z883" s="119">
        <v>75</v>
      </c>
      <c r="AA883" s="119">
        <v>76</v>
      </c>
      <c r="AN883" s="213">
        <v>44</v>
      </c>
      <c r="AO883" s="213">
        <v>539934.18999999994</v>
      </c>
      <c r="AP883" s="213" t="s">
        <v>236</v>
      </c>
      <c r="AQ883" s="119" t="s">
        <v>238</v>
      </c>
    </row>
    <row r="884" spans="22:43" ht="15" hidden="1" customHeight="1">
      <c r="V884" s="213">
        <v>25</v>
      </c>
      <c r="W884" s="119">
        <v>28</v>
      </c>
      <c r="X884" s="119">
        <v>54</v>
      </c>
      <c r="Y884" s="119">
        <v>58</v>
      </c>
      <c r="Z884" s="119">
        <v>75</v>
      </c>
      <c r="AA884" s="119">
        <v>76</v>
      </c>
      <c r="AN884" s="213">
        <v>45</v>
      </c>
      <c r="AO884" s="213">
        <v>563464.62</v>
      </c>
      <c r="AP884" s="213" t="s">
        <v>236</v>
      </c>
      <c r="AQ884" s="119" t="s">
        <v>238</v>
      </c>
    </row>
    <row r="885" spans="22:43" ht="15" hidden="1" customHeight="1">
      <c r="V885" s="213">
        <v>25</v>
      </c>
      <c r="W885" s="119">
        <v>28</v>
      </c>
      <c r="X885" s="119">
        <v>54</v>
      </c>
      <c r="Y885" s="119">
        <v>58</v>
      </c>
      <c r="Z885" s="119">
        <v>75</v>
      </c>
      <c r="AA885" s="119">
        <v>76</v>
      </c>
      <c r="AN885" s="213">
        <v>46</v>
      </c>
      <c r="AO885" s="213">
        <v>588025.51</v>
      </c>
      <c r="AP885" s="213" t="s">
        <v>236</v>
      </c>
      <c r="AQ885" s="119" t="s">
        <v>238</v>
      </c>
    </row>
    <row r="886" spans="22:43" ht="15" hidden="1" customHeight="1">
      <c r="V886" s="213">
        <v>25</v>
      </c>
      <c r="W886" s="119">
        <v>28</v>
      </c>
      <c r="X886" s="119">
        <v>54</v>
      </c>
      <c r="Y886" s="119">
        <v>58</v>
      </c>
      <c r="Z886" s="119">
        <v>75</v>
      </c>
      <c r="AA886" s="119">
        <v>76</v>
      </c>
      <c r="AN886" s="213">
        <v>47</v>
      </c>
      <c r="AO886" s="213">
        <v>613656.59</v>
      </c>
      <c r="AP886" s="213" t="s">
        <v>236</v>
      </c>
      <c r="AQ886" s="119" t="s">
        <v>238</v>
      </c>
    </row>
    <row r="887" spans="22:43" ht="15" hidden="1" customHeight="1">
      <c r="V887" s="213">
        <v>25</v>
      </c>
      <c r="W887" s="119">
        <v>28</v>
      </c>
      <c r="X887" s="119">
        <v>54</v>
      </c>
      <c r="Y887" s="119">
        <v>58</v>
      </c>
      <c r="Z887" s="119">
        <v>75</v>
      </c>
      <c r="AA887" s="119">
        <v>76</v>
      </c>
      <c r="AN887" s="213">
        <v>48</v>
      </c>
      <c r="AO887" s="213">
        <v>640401.75</v>
      </c>
      <c r="AP887" s="213" t="s">
        <v>236</v>
      </c>
      <c r="AQ887" s="119" t="s">
        <v>238</v>
      </c>
    </row>
    <row r="888" spans="22:43" ht="15" hidden="1" customHeight="1">
      <c r="V888" s="213">
        <v>25</v>
      </c>
      <c r="W888" s="119">
        <v>28</v>
      </c>
      <c r="X888" s="119">
        <v>54</v>
      </c>
      <c r="Y888" s="119">
        <v>58</v>
      </c>
      <c r="Z888" s="119">
        <v>75</v>
      </c>
      <c r="AA888" s="119">
        <v>76</v>
      </c>
      <c r="AN888" s="213">
        <v>49</v>
      </c>
      <c r="AO888" s="213">
        <v>668316.37</v>
      </c>
      <c r="AP888" s="213" t="s">
        <v>236</v>
      </c>
      <c r="AQ888" s="119" t="s">
        <v>238</v>
      </c>
    </row>
    <row r="889" spans="22:43" ht="15" hidden="1" customHeight="1">
      <c r="V889" s="213">
        <v>25</v>
      </c>
      <c r="W889" s="119">
        <v>28</v>
      </c>
      <c r="X889" s="119">
        <v>54</v>
      </c>
      <c r="Y889" s="119">
        <v>58</v>
      </c>
      <c r="Z889" s="119">
        <v>75</v>
      </c>
      <c r="AA889" s="119">
        <v>76</v>
      </c>
      <c r="AN889" s="213">
        <v>50</v>
      </c>
      <c r="AO889" s="213">
        <v>697444.35</v>
      </c>
      <c r="AP889" s="213" t="s">
        <v>236</v>
      </c>
      <c r="AQ889" s="119" t="s">
        <v>238</v>
      </c>
    </row>
    <row r="890" spans="22:43" ht="15" hidden="1" customHeight="1">
      <c r="V890" s="213">
        <v>25</v>
      </c>
      <c r="W890" s="119">
        <v>28</v>
      </c>
      <c r="X890" s="119">
        <v>54</v>
      </c>
      <c r="Y890" s="119">
        <v>58</v>
      </c>
      <c r="Z890" s="119">
        <v>75</v>
      </c>
      <c r="AA890" s="119">
        <v>76</v>
      </c>
      <c r="AN890" s="213">
        <v>51</v>
      </c>
      <c r="AO890" s="213">
        <v>727843.17</v>
      </c>
      <c r="AP890" s="213" t="s">
        <v>236</v>
      </c>
      <c r="AQ890" s="119" t="s">
        <v>238</v>
      </c>
    </row>
    <row r="891" spans="22:43" ht="15" hidden="1" customHeight="1">
      <c r="V891" s="213">
        <v>25</v>
      </c>
      <c r="W891" s="119">
        <v>28</v>
      </c>
      <c r="X891" s="119">
        <v>54</v>
      </c>
      <c r="Y891" s="119">
        <v>58</v>
      </c>
      <c r="Z891" s="119">
        <v>75</v>
      </c>
      <c r="AA891" s="119">
        <v>76</v>
      </c>
      <c r="AN891" s="213">
        <v>52</v>
      </c>
      <c r="AO891" s="213">
        <v>759566.14</v>
      </c>
      <c r="AP891" s="213" t="s">
        <v>236</v>
      </c>
      <c r="AQ891" s="119" t="s">
        <v>238</v>
      </c>
    </row>
    <row r="892" spans="22:43" ht="15" hidden="1" customHeight="1">
      <c r="V892" s="213">
        <v>25</v>
      </c>
      <c r="W892" s="119">
        <v>28</v>
      </c>
      <c r="X892" s="119">
        <v>54</v>
      </c>
      <c r="Y892" s="119">
        <v>58</v>
      </c>
      <c r="Z892" s="119">
        <v>75</v>
      </c>
      <c r="AA892" s="119">
        <v>76</v>
      </c>
      <c r="AN892" s="213">
        <v>53</v>
      </c>
      <c r="AO892" s="213">
        <v>792672.82</v>
      </c>
      <c r="AP892" s="213" t="s">
        <v>236</v>
      </c>
      <c r="AQ892" s="119" t="s">
        <v>238</v>
      </c>
    </row>
    <row r="893" spans="22:43" ht="15" hidden="1" customHeight="1">
      <c r="V893" s="213">
        <v>25</v>
      </c>
      <c r="W893" s="119">
        <v>28</v>
      </c>
      <c r="X893" s="119">
        <v>54</v>
      </c>
      <c r="Y893" s="119">
        <v>58</v>
      </c>
      <c r="Z893" s="119">
        <v>75</v>
      </c>
      <c r="AA893" s="119">
        <v>76</v>
      </c>
      <c r="AN893" s="213">
        <v>54</v>
      </c>
      <c r="AO893" s="213">
        <v>827222.78</v>
      </c>
      <c r="AP893" s="213" t="s">
        <v>236</v>
      </c>
      <c r="AQ893" s="119" t="s">
        <v>238</v>
      </c>
    </row>
    <row r="894" spans="22:43" ht="15" hidden="1" customHeight="1">
      <c r="V894" s="213">
        <v>25</v>
      </c>
      <c r="W894" s="119">
        <v>28</v>
      </c>
      <c r="X894" s="119">
        <v>54</v>
      </c>
      <c r="Y894" s="119">
        <v>58</v>
      </c>
      <c r="Z894" s="119">
        <v>75</v>
      </c>
      <c r="AA894" s="119">
        <v>76</v>
      </c>
      <c r="AN894" s="213">
        <v>55</v>
      </c>
      <c r="AO894" s="213">
        <v>863276.64</v>
      </c>
      <c r="AP894" s="213" t="s">
        <v>236</v>
      </c>
      <c r="AQ894" s="119" t="s">
        <v>238</v>
      </c>
    </row>
    <row r="895" spans="22:43" ht="15" hidden="1" customHeight="1">
      <c r="V895" s="213">
        <v>25</v>
      </c>
      <c r="W895" s="119">
        <v>28</v>
      </c>
      <c r="X895" s="119">
        <v>54</v>
      </c>
      <c r="Y895" s="119">
        <v>58</v>
      </c>
      <c r="Z895" s="119">
        <v>75</v>
      </c>
      <c r="AA895" s="119">
        <v>76</v>
      </c>
      <c r="AN895" s="213">
        <v>56</v>
      </c>
      <c r="AO895" s="213">
        <v>900904.42</v>
      </c>
      <c r="AP895" s="213" t="s">
        <v>236</v>
      </c>
      <c r="AQ895" s="119" t="s">
        <v>238</v>
      </c>
    </row>
    <row r="896" spans="22:43" ht="15" hidden="1" customHeight="1">
      <c r="V896" s="213">
        <v>25</v>
      </c>
      <c r="W896" s="119">
        <v>28</v>
      </c>
      <c r="X896" s="119">
        <v>54</v>
      </c>
      <c r="Y896" s="119">
        <v>58</v>
      </c>
      <c r="Z896" s="119">
        <v>75</v>
      </c>
      <c r="AA896" s="119">
        <v>76</v>
      </c>
      <c r="AN896" s="213">
        <v>57</v>
      </c>
      <c r="AO896" s="213">
        <v>940171.96</v>
      </c>
      <c r="AP896" s="213" t="s">
        <v>236</v>
      </c>
      <c r="AQ896" s="119" t="s">
        <v>238</v>
      </c>
    </row>
    <row r="897" spans="22:43" ht="15" hidden="1" customHeight="1">
      <c r="V897" s="213">
        <v>25</v>
      </c>
      <c r="W897" s="119">
        <v>28</v>
      </c>
      <c r="X897" s="119">
        <v>54</v>
      </c>
      <c r="Y897" s="119">
        <v>58</v>
      </c>
      <c r="Z897" s="119">
        <v>75</v>
      </c>
      <c r="AA897" s="119">
        <v>76</v>
      </c>
      <c r="AN897" s="213">
        <v>58</v>
      </c>
      <c r="AO897" s="213">
        <v>981150.33</v>
      </c>
      <c r="AP897" s="213" t="s">
        <v>236</v>
      </c>
      <c r="AQ897" s="119" t="s">
        <v>238</v>
      </c>
    </row>
    <row r="898" spans="22:43" ht="15" hidden="1" customHeight="1">
      <c r="V898" s="213">
        <v>25</v>
      </c>
      <c r="W898" s="119">
        <v>28</v>
      </c>
      <c r="X898" s="119">
        <v>54</v>
      </c>
      <c r="Y898" s="119">
        <v>58</v>
      </c>
      <c r="Z898" s="119">
        <v>75</v>
      </c>
      <c r="AA898" s="119">
        <v>76</v>
      </c>
      <c r="AN898" s="213">
        <v>59</v>
      </c>
      <c r="AO898" s="213">
        <v>1023912.69</v>
      </c>
      <c r="AP898" s="213" t="s">
        <v>236</v>
      </c>
      <c r="AQ898" s="119" t="s">
        <v>238</v>
      </c>
    </row>
    <row r="899" spans="22:43" ht="15" hidden="1" customHeight="1">
      <c r="V899" s="213">
        <v>25</v>
      </c>
      <c r="W899" s="119">
        <v>28</v>
      </c>
      <c r="X899" s="119">
        <v>54</v>
      </c>
      <c r="Y899" s="119">
        <v>58</v>
      </c>
      <c r="Z899" s="119">
        <v>75</v>
      </c>
      <c r="AA899" s="119">
        <v>76</v>
      </c>
      <c r="AN899" s="213">
        <v>60</v>
      </c>
      <c r="AO899" s="213">
        <v>1068541.5900000001</v>
      </c>
      <c r="AP899" s="213" t="s">
        <v>236</v>
      </c>
      <c r="AQ899" s="119" t="s">
        <v>238</v>
      </c>
    </row>
    <row r="900" spans="22:43" ht="15" hidden="1" customHeight="1">
      <c r="V900" s="213">
        <v>25</v>
      </c>
      <c r="W900" s="119">
        <v>28</v>
      </c>
      <c r="X900" s="119">
        <v>54</v>
      </c>
      <c r="Y900" s="119">
        <v>58</v>
      </c>
      <c r="Z900" s="119">
        <v>75</v>
      </c>
      <c r="AA900" s="119">
        <v>76</v>
      </c>
      <c r="AN900" s="213">
        <v>61</v>
      </c>
      <c r="AO900" s="213">
        <v>1115116.47</v>
      </c>
      <c r="AP900" s="213" t="s">
        <v>236</v>
      </c>
      <c r="AQ900" s="119" t="s">
        <v>238</v>
      </c>
    </row>
    <row r="901" spans="22:43" ht="15" hidden="1" customHeight="1">
      <c r="V901" s="213">
        <v>25</v>
      </c>
      <c r="W901" s="119">
        <v>28</v>
      </c>
      <c r="X901" s="119">
        <v>54</v>
      </c>
      <c r="Y901" s="119">
        <v>58</v>
      </c>
      <c r="Z901" s="119">
        <v>75</v>
      </c>
      <c r="AA901" s="119">
        <v>76</v>
      </c>
      <c r="AN901" s="213">
        <v>62</v>
      </c>
      <c r="AO901" s="213">
        <v>1163716.76</v>
      </c>
      <c r="AP901" s="213" t="s">
        <v>236</v>
      </c>
      <c r="AQ901" s="119" t="s">
        <v>238</v>
      </c>
    </row>
    <row r="902" spans="22:43" ht="15" hidden="1" customHeight="1">
      <c r="V902" s="213">
        <v>25</v>
      </c>
      <c r="W902" s="119">
        <v>28</v>
      </c>
      <c r="X902" s="119">
        <v>54</v>
      </c>
      <c r="Y902" s="119">
        <v>58</v>
      </c>
      <c r="Z902" s="119">
        <v>75</v>
      </c>
      <c r="AA902" s="119">
        <v>76</v>
      </c>
      <c r="AN902" s="213">
        <v>63</v>
      </c>
      <c r="AO902" s="213">
        <v>1214442.78</v>
      </c>
      <c r="AP902" s="213" t="s">
        <v>236</v>
      </c>
      <c r="AQ902" s="119" t="s">
        <v>238</v>
      </c>
    </row>
    <row r="903" spans="22:43" ht="15" hidden="1" customHeight="1">
      <c r="V903" s="213">
        <v>25</v>
      </c>
      <c r="W903" s="119">
        <v>28</v>
      </c>
      <c r="X903" s="119">
        <v>54</v>
      </c>
      <c r="Y903" s="119">
        <v>58</v>
      </c>
      <c r="Z903" s="119">
        <v>75</v>
      </c>
      <c r="AA903" s="119">
        <v>76</v>
      </c>
      <c r="AN903" s="213">
        <v>64</v>
      </c>
      <c r="AO903" s="213">
        <v>1267375</v>
      </c>
      <c r="AP903" s="213" t="s">
        <v>236</v>
      </c>
      <c r="AQ903" s="119" t="s">
        <v>238</v>
      </c>
    </row>
    <row r="904" spans="22:43" ht="15" hidden="1" customHeight="1">
      <c r="V904" s="213">
        <v>25</v>
      </c>
      <c r="W904" s="119">
        <v>28</v>
      </c>
      <c r="X904" s="119">
        <v>54</v>
      </c>
      <c r="Y904" s="119">
        <v>58</v>
      </c>
      <c r="Z904" s="119">
        <v>75</v>
      </c>
      <c r="AA904" s="119">
        <v>76</v>
      </c>
      <c r="AN904" s="213">
        <v>65</v>
      </c>
      <c r="AO904" s="213">
        <v>1322612.72</v>
      </c>
      <c r="AP904" s="213" t="s">
        <v>236</v>
      </c>
      <c r="AQ904" s="119" t="s">
        <v>238</v>
      </c>
    </row>
    <row r="905" spans="22:43" ht="15" hidden="1" customHeight="1">
      <c r="V905" s="213">
        <v>25</v>
      </c>
      <c r="W905" s="119">
        <v>28</v>
      </c>
      <c r="X905" s="119">
        <v>54</v>
      </c>
      <c r="Y905" s="119">
        <v>58</v>
      </c>
      <c r="Z905" s="119">
        <v>75</v>
      </c>
      <c r="AA905" s="119">
        <v>76</v>
      </c>
      <c r="AN905" s="213">
        <v>66</v>
      </c>
      <c r="AO905" s="213">
        <v>1380260.43</v>
      </c>
      <c r="AP905" s="213" t="s">
        <v>236</v>
      </c>
      <c r="AQ905" s="119" t="s">
        <v>238</v>
      </c>
    </row>
    <row r="906" spans="22:43" ht="15" hidden="1" customHeight="1">
      <c r="V906" s="213">
        <v>25</v>
      </c>
      <c r="W906" s="119">
        <v>28</v>
      </c>
      <c r="X906" s="119">
        <v>54</v>
      </c>
      <c r="Y906" s="119">
        <v>58</v>
      </c>
      <c r="Z906" s="119">
        <v>75</v>
      </c>
      <c r="AA906" s="119">
        <v>76</v>
      </c>
      <c r="AN906" s="213">
        <v>67</v>
      </c>
      <c r="AO906" s="213">
        <v>1440420.57</v>
      </c>
      <c r="AP906" s="213" t="s">
        <v>236</v>
      </c>
      <c r="AQ906" s="119" t="s">
        <v>238</v>
      </c>
    </row>
    <row r="907" spans="22:43" ht="15" hidden="1" customHeight="1">
      <c r="V907" s="213">
        <v>25</v>
      </c>
      <c r="W907" s="119">
        <v>28</v>
      </c>
      <c r="X907" s="119">
        <v>54</v>
      </c>
      <c r="Y907" s="119">
        <v>58</v>
      </c>
      <c r="Z907" s="119">
        <v>75</v>
      </c>
      <c r="AA907" s="119">
        <v>76</v>
      </c>
      <c r="AN907" s="213">
        <v>68</v>
      </c>
      <c r="AO907" s="213">
        <v>1503201.82</v>
      </c>
      <c r="AP907" s="213" t="s">
        <v>236</v>
      </c>
      <c r="AQ907" s="119" t="s">
        <v>238</v>
      </c>
    </row>
    <row r="908" spans="22:43" ht="15" hidden="1" customHeight="1">
      <c r="V908" s="213">
        <v>25</v>
      </c>
      <c r="W908" s="119">
        <v>28</v>
      </c>
      <c r="X908" s="119">
        <v>54</v>
      </c>
      <c r="Y908" s="119">
        <v>58</v>
      </c>
      <c r="Z908" s="119">
        <v>75</v>
      </c>
      <c r="AA908" s="119">
        <v>76</v>
      </c>
      <c r="AN908" s="213">
        <v>69</v>
      </c>
      <c r="AO908" s="213">
        <v>1568722.27</v>
      </c>
      <c r="AP908" s="213" t="s">
        <v>236</v>
      </c>
      <c r="AQ908" s="119" t="s">
        <v>238</v>
      </c>
    </row>
    <row r="909" spans="22:43" ht="15" hidden="1" customHeight="1">
      <c r="V909" s="213">
        <v>25</v>
      </c>
      <c r="W909" s="119">
        <v>28</v>
      </c>
      <c r="X909" s="119">
        <v>54</v>
      </c>
      <c r="Y909" s="119">
        <v>58</v>
      </c>
      <c r="Z909" s="119">
        <v>75</v>
      </c>
      <c r="AA909" s="119">
        <v>76</v>
      </c>
      <c r="AN909" s="213">
        <v>70</v>
      </c>
      <c r="AO909" s="213">
        <v>1637096.89</v>
      </c>
      <c r="AP909" s="213" t="s">
        <v>236</v>
      </c>
      <c r="AQ909" s="119" t="s">
        <v>238</v>
      </c>
    </row>
    <row r="910" spans="22:43" ht="15" hidden="1" customHeight="1">
      <c r="V910" s="213">
        <v>25</v>
      </c>
      <c r="W910" s="119">
        <v>28</v>
      </c>
      <c r="X910" s="119">
        <v>54</v>
      </c>
      <c r="Y910" s="119">
        <v>58</v>
      </c>
      <c r="Z910" s="119">
        <v>75</v>
      </c>
      <c r="AA910" s="119">
        <v>76</v>
      </c>
      <c r="AN910" s="213">
        <v>71</v>
      </c>
      <c r="AO910" s="213">
        <v>1708450.05</v>
      </c>
      <c r="AP910" s="213" t="s">
        <v>236</v>
      </c>
      <c r="AQ910" s="119" t="s">
        <v>238</v>
      </c>
    </row>
    <row r="911" spans="22:43" ht="15" hidden="1" customHeight="1">
      <c r="V911" s="213">
        <v>25</v>
      </c>
      <c r="W911" s="119">
        <v>28</v>
      </c>
      <c r="X911" s="119">
        <v>54</v>
      </c>
      <c r="Y911" s="119">
        <v>58</v>
      </c>
      <c r="Z911" s="119">
        <v>75</v>
      </c>
      <c r="AA911" s="119">
        <v>76</v>
      </c>
      <c r="AN911" s="213">
        <v>72</v>
      </c>
      <c r="AO911" s="213">
        <v>1782914.47</v>
      </c>
      <c r="AP911" s="213" t="s">
        <v>236</v>
      </c>
      <c r="AQ911" s="119" t="s">
        <v>238</v>
      </c>
    </row>
    <row r="912" spans="22:43" ht="15" hidden="1" customHeight="1">
      <c r="V912" s="213">
        <v>25</v>
      </c>
      <c r="W912" s="119">
        <v>28</v>
      </c>
      <c r="X912" s="119">
        <v>54</v>
      </c>
      <c r="Y912" s="119">
        <v>58</v>
      </c>
      <c r="Z912" s="119">
        <v>75</v>
      </c>
      <c r="AA912" s="119">
        <v>76</v>
      </c>
      <c r="AN912" s="213">
        <v>73</v>
      </c>
      <c r="AO912" s="213">
        <v>1860623.93</v>
      </c>
      <c r="AP912" s="213" t="s">
        <v>236</v>
      </c>
      <c r="AQ912" s="119" t="s">
        <v>238</v>
      </c>
    </row>
    <row r="913" spans="22:43" ht="15" hidden="1" customHeight="1">
      <c r="V913" s="213">
        <v>25</v>
      </c>
      <c r="W913" s="119">
        <v>28</v>
      </c>
      <c r="X913" s="119">
        <v>54</v>
      </c>
      <c r="Y913" s="119">
        <v>58</v>
      </c>
      <c r="Z913" s="119">
        <v>75</v>
      </c>
      <c r="AA913" s="119">
        <v>76</v>
      </c>
      <c r="AN913" s="213">
        <v>74</v>
      </c>
      <c r="AO913" s="213">
        <v>1941721.6</v>
      </c>
      <c r="AP913" s="213" t="s">
        <v>236</v>
      </c>
      <c r="AQ913" s="119" t="s">
        <v>238</v>
      </c>
    </row>
    <row r="914" spans="22:43" ht="15" hidden="1" customHeight="1">
      <c r="V914" s="213">
        <v>25</v>
      </c>
      <c r="W914" s="119">
        <v>28</v>
      </c>
      <c r="X914" s="119">
        <v>54</v>
      </c>
      <c r="Y914" s="119">
        <v>58</v>
      </c>
      <c r="Z914" s="119">
        <v>75</v>
      </c>
      <c r="AA914" s="119">
        <v>76</v>
      </c>
      <c r="AN914" s="213">
        <v>75</v>
      </c>
      <c r="AO914" s="213">
        <v>2026352.75</v>
      </c>
      <c r="AP914" s="213" t="s">
        <v>236</v>
      </c>
      <c r="AQ914" s="119" t="s">
        <v>238</v>
      </c>
    </row>
    <row r="915" spans="22:43" ht="15" hidden="1" customHeight="1">
      <c r="V915" s="213">
        <v>25</v>
      </c>
      <c r="W915" s="119">
        <v>28</v>
      </c>
      <c r="X915" s="119">
        <v>54</v>
      </c>
      <c r="Y915" s="119">
        <v>58</v>
      </c>
      <c r="Z915" s="119">
        <v>75</v>
      </c>
      <c r="AA915" s="119">
        <v>76</v>
      </c>
      <c r="AN915" s="213">
        <v>76</v>
      </c>
      <c r="AO915" s="213">
        <v>2114672.06</v>
      </c>
      <c r="AP915" s="213" t="s">
        <v>236</v>
      </c>
      <c r="AQ915" s="119" t="s">
        <v>238</v>
      </c>
    </row>
    <row r="916" spans="22:43" ht="15" hidden="1" customHeight="1">
      <c r="V916" s="213">
        <v>25</v>
      </c>
      <c r="W916" s="119">
        <v>28</v>
      </c>
      <c r="X916" s="119">
        <v>54</v>
      </c>
      <c r="Y916" s="119">
        <v>58</v>
      </c>
      <c r="Z916" s="119">
        <v>75</v>
      </c>
      <c r="AA916" s="119">
        <v>76</v>
      </c>
      <c r="AN916" s="213">
        <v>77</v>
      </c>
      <c r="AO916" s="213">
        <v>2206844.66</v>
      </c>
      <c r="AP916" s="213" t="s">
        <v>236</v>
      </c>
      <c r="AQ916" s="119" t="s">
        <v>238</v>
      </c>
    </row>
    <row r="917" spans="22:43" ht="15" hidden="1" customHeight="1">
      <c r="V917" s="213">
        <v>25</v>
      </c>
      <c r="W917" s="119">
        <v>28</v>
      </c>
      <c r="X917" s="119">
        <v>54</v>
      </c>
      <c r="Y917" s="119">
        <v>58</v>
      </c>
      <c r="Z917" s="119">
        <v>75</v>
      </c>
      <c r="AA917" s="119">
        <v>76</v>
      </c>
      <c r="AN917" s="213">
        <v>78</v>
      </c>
      <c r="AO917" s="213">
        <v>2303030.4300000002</v>
      </c>
      <c r="AP917" s="213" t="s">
        <v>236</v>
      </c>
      <c r="AQ917" s="119" t="s">
        <v>238</v>
      </c>
    </row>
    <row r="918" spans="22:43" ht="15" hidden="1" customHeight="1">
      <c r="V918" s="213">
        <v>25</v>
      </c>
      <c r="W918" s="119">
        <v>28</v>
      </c>
      <c r="X918" s="119">
        <v>54</v>
      </c>
      <c r="Y918" s="119">
        <v>58</v>
      </c>
      <c r="Z918" s="119">
        <v>75</v>
      </c>
      <c r="AA918" s="119">
        <v>76</v>
      </c>
      <c r="AN918" s="213">
        <v>79</v>
      </c>
      <c r="AO918" s="213">
        <v>2403412.29</v>
      </c>
      <c r="AP918" s="213" t="s">
        <v>236</v>
      </c>
      <c r="AQ918" s="119" t="s">
        <v>238</v>
      </c>
    </row>
    <row r="919" spans="22:43" ht="15" hidden="1" customHeight="1">
      <c r="V919" s="213">
        <v>25</v>
      </c>
      <c r="W919" s="119">
        <v>28</v>
      </c>
      <c r="X919" s="119">
        <v>54</v>
      </c>
      <c r="Y919" s="119">
        <v>58</v>
      </c>
      <c r="Z919" s="119">
        <v>75</v>
      </c>
      <c r="AA919" s="119">
        <v>76</v>
      </c>
      <c r="AN919" s="213">
        <v>80</v>
      </c>
      <c r="AO919" s="213">
        <v>2508165.7999999998</v>
      </c>
      <c r="AP919" s="213" t="s">
        <v>236</v>
      </c>
      <c r="AQ919" s="119" t="s">
        <v>238</v>
      </c>
    </row>
    <row r="920" spans="22:43" ht="15" hidden="1" customHeight="1">
      <c r="V920" s="213">
        <v>25</v>
      </c>
      <c r="W920" s="119">
        <v>28</v>
      </c>
      <c r="X920" s="119">
        <v>54</v>
      </c>
      <c r="Y920" s="119">
        <v>58</v>
      </c>
      <c r="Z920" s="119">
        <v>75</v>
      </c>
      <c r="AA920" s="119">
        <v>76</v>
      </c>
      <c r="AN920" s="213">
        <v>81</v>
      </c>
      <c r="AO920" s="213">
        <v>2617485.35</v>
      </c>
      <c r="AP920" s="213" t="s">
        <v>236</v>
      </c>
      <c r="AQ920" s="119" t="s">
        <v>238</v>
      </c>
    </row>
    <row r="921" spans="22:43" ht="15" hidden="1" customHeight="1">
      <c r="V921" s="213">
        <v>25</v>
      </c>
      <c r="W921" s="119">
        <v>28</v>
      </c>
      <c r="X921" s="119">
        <v>54</v>
      </c>
      <c r="Y921" s="119">
        <v>58</v>
      </c>
      <c r="Z921" s="119">
        <v>75</v>
      </c>
      <c r="AA921" s="119">
        <v>76</v>
      </c>
      <c r="AN921" s="213">
        <v>82</v>
      </c>
      <c r="AO921" s="213">
        <v>2731572.64</v>
      </c>
      <c r="AP921" s="213" t="s">
        <v>236</v>
      </c>
      <c r="AQ921" s="119" t="s">
        <v>238</v>
      </c>
    </row>
    <row r="922" spans="22:43" ht="15" hidden="1" customHeight="1">
      <c r="V922" s="213">
        <v>25</v>
      </c>
      <c r="W922" s="119">
        <v>28</v>
      </c>
      <c r="X922" s="119">
        <v>54</v>
      </c>
      <c r="Y922" s="119">
        <v>58</v>
      </c>
      <c r="Z922" s="119">
        <v>75</v>
      </c>
      <c r="AA922" s="119">
        <v>76</v>
      </c>
      <c r="AN922" s="213">
        <v>83</v>
      </c>
      <c r="AO922" s="213">
        <v>2850632.53</v>
      </c>
      <c r="AP922" s="213" t="s">
        <v>236</v>
      </c>
      <c r="AQ922" s="119" t="s">
        <v>238</v>
      </c>
    </row>
    <row r="923" spans="22:43" ht="15" hidden="1" customHeight="1">
      <c r="V923" s="213">
        <v>25</v>
      </c>
      <c r="W923" s="119">
        <v>28</v>
      </c>
      <c r="X923" s="119">
        <v>54</v>
      </c>
      <c r="Y923" s="119">
        <v>58</v>
      </c>
      <c r="Z923" s="119">
        <v>75</v>
      </c>
      <c r="AA923" s="119">
        <v>76</v>
      </c>
      <c r="AN923" s="213">
        <v>84</v>
      </c>
      <c r="AO923" s="213">
        <v>2974880.29</v>
      </c>
      <c r="AP923" s="213" t="s">
        <v>236</v>
      </c>
      <c r="AQ923" s="119" t="s">
        <v>238</v>
      </c>
    </row>
    <row r="924" spans="22:43" ht="15" hidden="1" customHeight="1">
      <c r="V924" s="213">
        <v>25</v>
      </c>
      <c r="W924" s="119">
        <v>28</v>
      </c>
      <c r="X924" s="119">
        <v>54</v>
      </c>
      <c r="Y924" s="119">
        <v>58</v>
      </c>
      <c r="Z924" s="119">
        <v>75</v>
      </c>
      <c r="AA924" s="119">
        <v>76</v>
      </c>
      <c r="AN924" s="213">
        <v>85</v>
      </c>
      <c r="AO924" s="213">
        <v>3104541.66</v>
      </c>
      <c r="AP924" s="213" t="s">
        <v>236</v>
      </c>
      <c r="AQ924" s="119" t="s">
        <v>238</v>
      </c>
    </row>
    <row r="925" spans="22:43" ht="15" hidden="1" customHeight="1">
      <c r="V925" s="213">
        <v>25</v>
      </c>
      <c r="W925" s="119">
        <v>28</v>
      </c>
      <c r="X925" s="119">
        <v>54</v>
      </c>
      <c r="Y925" s="119">
        <v>58</v>
      </c>
      <c r="Z925" s="119">
        <v>75</v>
      </c>
      <c r="AA925" s="119">
        <v>76</v>
      </c>
      <c r="AN925" s="213">
        <v>86</v>
      </c>
      <c r="AO925" s="213">
        <v>3239857.03</v>
      </c>
      <c r="AP925" s="213" t="s">
        <v>236</v>
      </c>
      <c r="AQ925" s="119" t="s">
        <v>238</v>
      </c>
    </row>
    <row r="926" spans="22:43" ht="15" hidden="1" customHeight="1">
      <c r="V926" s="213">
        <v>25</v>
      </c>
      <c r="W926" s="119">
        <v>28</v>
      </c>
      <c r="X926" s="119">
        <v>54</v>
      </c>
      <c r="Y926" s="119">
        <v>58</v>
      </c>
      <c r="Z926" s="119">
        <v>75</v>
      </c>
      <c r="AA926" s="119">
        <v>76</v>
      </c>
      <c r="AN926" s="213">
        <v>87</v>
      </c>
      <c r="AO926" s="213">
        <v>3381067.81</v>
      </c>
      <c r="AP926" s="213" t="s">
        <v>236</v>
      </c>
      <c r="AQ926" s="119" t="s">
        <v>238</v>
      </c>
    </row>
    <row r="927" spans="22:43" ht="15" hidden="1" customHeight="1">
      <c r="V927" s="213">
        <v>25</v>
      </c>
      <c r="W927" s="119">
        <v>28</v>
      </c>
      <c r="X927" s="119">
        <v>54</v>
      </c>
      <c r="Y927" s="119">
        <v>58</v>
      </c>
      <c r="Z927" s="119">
        <v>75</v>
      </c>
      <c r="AA927" s="119">
        <v>76</v>
      </c>
      <c r="AN927" s="213">
        <v>88</v>
      </c>
      <c r="AO927" s="213">
        <v>3528436.31</v>
      </c>
      <c r="AP927" s="213" t="s">
        <v>236</v>
      </c>
      <c r="AQ927" s="119" t="s">
        <v>238</v>
      </c>
    </row>
    <row r="928" spans="22:43" ht="15" hidden="1" customHeight="1">
      <c r="V928" s="213">
        <v>25</v>
      </c>
      <c r="W928" s="119">
        <v>28</v>
      </c>
      <c r="X928" s="119">
        <v>54</v>
      </c>
      <c r="Y928" s="119">
        <v>58</v>
      </c>
      <c r="Z928" s="119">
        <v>75</v>
      </c>
      <c r="AA928" s="119">
        <v>76</v>
      </c>
      <c r="AN928" s="213">
        <v>89</v>
      </c>
      <c r="AO928" s="213">
        <v>3682226.96</v>
      </c>
      <c r="AP928" s="213" t="s">
        <v>236</v>
      </c>
      <c r="AQ928" s="119" t="s">
        <v>238</v>
      </c>
    </row>
    <row r="929" spans="22:43" ht="15" hidden="1" customHeight="1">
      <c r="V929" s="213">
        <v>25</v>
      </c>
      <c r="W929" s="119">
        <v>28</v>
      </c>
      <c r="X929" s="119">
        <v>54</v>
      </c>
      <c r="Y929" s="119">
        <v>58</v>
      </c>
      <c r="Z929" s="119">
        <v>75</v>
      </c>
      <c r="AA929" s="119">
        <v>76</v>
      </c>
      <c r="AN929" s="213">
        <v>90</v>
      </c>
      <c r="AO929" s="213">
        <v>3842718.78</v>
      </c>
      <c r="AP929" s="213" t="s">
        <v>236</v>
      </c>
      <c r="AQ929" s="119" t="s">
        <v>238</v>
      </c>
    </row>
    <row r="930" spans="22:43" ht="15" hidden="1" customHeight="1">
      <c r="V930" s="213">
        <v>25</v>
      </c>
      <c r="W930" s="119">
        <v>28</v>
      </c>
      <c r="X930" s="119">
        <v>54</v>
      </c>
      <c r="Y930" s="119">
        <v>58</v>
      </c>
      <c r="Z930" s="119">
        <v>75</v>
      </c>
      <c r="AA930" s="119">
        <v>76</v>
      </c>
      <c r="AN930" s="213">
        <v>91</v>
      </c>
      <c r="AO930" s="213">
        <v>4010209.65</v>
      </c>
      <c r="AP930" s="213" t="s">
        <v>236</v>
      </c>
      <c r="AQ930" s="119" t="s">
        <v>238</v>
      </c>
    </row>
    <row r="931" spans="22:43" ht="15" hidden="1" customHeight="1">
      <c r="V931" s="213">
        <v>25</v>
      </c>
      <c r="W931" s="119">
        <v>28</v>
      </c>
      <c r="X931" s="119">
        <v>54</v>
      </c>
      <c r="Y931" s="119">
        <v>58</v>
      </c>
      <c r="Z931" s="119">
        <v>75</v>
      </c>
      <c r="AA931" s="119">
        <v>76</v>
      </c>
      <c r="AN931" s="213">
        <v>92</v>
      </c>
      <c r="AO931" s="213">
        <v>4184997.39</v>
      </c>
      <c r="AP931" s="213" t="s">
        <v>236</v>
      </c>
      <c r="AQ931" s="119" t="s">
        <v>238</v>
      </c>
    </row>
    <row r="932" spans="22:43" ht="15" hidden="1" customHeight="1">
      <c r="V932" s="213">
        <v>25</v>
      </c>
      <c r="W932" s="119">
        <v>28</v>
      </c>
      <c r="X932" s="119">
        <v>54</v>
      </c>
      <c r="Y932" s="119">
        <v>58</v>
      </c>
      <c r="Z932" s="119">
        <v>75</v>
      </c>
      <c r="AA932" s="119">
        <v>76</v>
      </c>
      <c r="AN932" s="213">
        <v>93</v>
      </c>
      <c r="AO932" s="213">
        <v>4367406.01</v>
      </c>
      <c r="AP932" s="213" t="s">
        <v>236</v>
      </c>
      <c r="AQ932" s="119" t="s">
        <v>238</v>
      </c>
    </row>
    <row r="933" spans="22:43" ht="15" hidden="1" customHeight="1">
      <c r="V933" s="213">
        <v>25</v>
      </c>
      <c r="W933" s="119">
        <v>28</v>
      </c>
      <c r="X933" s="119">
        <v>54</v>
      </c>
      <c r="Y933" s="119">
        <v>58</v>
      </c>
      <c r="Z933" s="119">
        <v>75</v>
      </c>
      <c r="AA933" s="119">
        <v>76</v>
      </c>
      <c r="AN933" s="213">
        <v>94</v>
      </c>
      <c r="AO933" s="213">
        <v>4557762.62</v>
      </c>
      <c r="AP933" s="213" t="s">
        <v>236</v>
      </c>
      <c r="AQ933" s="119" t="s">
        <v>238</v>
      </c>
    </row>
    <row r="934" spans="22:43" ht="15" hidden="1" customHeight="1">
      <c r="V934" s="213">
        <v>25</v>
      </c>
      <c r="W934" s="119">
        <v>28</v>
      </c>
      <c r="X934" s="119">
        <v>54</v>
      </c>
      <c r="Y934" s="119">
        <v>58</v>
      </c>
      <c r="Z934" s="119">
        <v>75</v>
      </c>
      <c r="AA934" s="119">
        <v>76</v>
      </c>
      <c r="AN934" s="213">
        <v>95</v>
      </c>
      <c r="AO934" s="213">
        <v>4756416.2699999996</v>
      </c>
      <c r="AP934" s="213" t="s">
        <v>236</v>
      </c>
      <c r="AQ934" s="119" t="s">
        <v>238</v>
      </c>
    </row>
    <row r="935" spans="22:43" ht="15" hidden="1" customHeight="1">
      <c r="V935" s="213">
        <v>25</v>
      </c>
      <c r="W935" s="119">
        <v>28</v>
      </c>
      <c r="X935" s="119">
        <v>54</v>
      </c>
      <c r="Y935" s="119">
        <v>58</v>
      </c>
      <c r="Z935" s="119">
        <v>75</v>
      </c>
      <c r="AA935" s="119">
        <v>76</v>
      </c>
      <c r="AN935" s="213">
        <v>96</v>
      </c>
      <c r="AO935" s="213">
        <v>4963729.62</v>
      </c>
      <c r="AP935" s="213" t="s">
        <v>236</v>
      </c>
      <c r="AQ935" s="119" t="s">
        <v>238</v>
      </c>
    </row>
    <row r="936" spans="22:43" ht="15" hidden="1" customHeight="1">
      <c r="V936" s="213">
        <v>25</v>
      </c>
      <c r="W936" s="119">
        <v>28</v>
      </c>
      <c r="X936" s="119">
        <v>54</v>
      </c>
      <c r="Y936" s="119">
        <v>58</v>
      </c>
      <c r="Z936" s="119">
        <v>75</v>
      </c>
      <c r="AA936" s="119">
        <v>76</v>
      </c>
      <c r="AN936" s="213">
        <v>97</v>
      </c>
      <c r="AO936" s="213">
        <v>5180079.95</v>
      </c>
      <c r="AP936" s="213" t="s">
        <v>236</v>
      </c>
      <c r="AQ936" s="119" t="s">
        <v>238</v>
      </c>
    </row>
    <row r="937" spans="22:43" ht="15" hidden="1" customHeight="1">
      <c r="V937" s="213">
        <v>25</v>
      </c>
      <c r="W937" s="119">
        <v>28</v>
      </c>
      <c r="X937" s="119">
        <v>54</v>
      </c>
      <c r="Y937" s="119">
        <v>58</v>
      </c>
      <c r="Z937" s="119">
        <v>75</v>
      </c>
      <c r="AA937" s="119">
        <v>76</v>
      </c>
      <c r="AN937" s="213">
        <v>98</v>
      </c>
      <c r="AO937" s="213">
        <v>5405855</v>
      </c>
      <c r="AP937" s="213" t="s">
        <v>236</v>
      </c>
      <c r="AQ937" s="119" t="s">
        <v>238</v>
      </c>
    </row>
    <row r="938" spans="22:43" ht="15" hidden="1" customHeight="1">
      <c r="V938" s="213">
        <v>25</v>
      </c>
      <c r="W938" s="119">
        <v>28</v>
      </c>
      <c r="X938" s="119">
        <v>54</v>
      </c>
      <c r="Y938" s="119">
        <v>58</v>
      </c>
      <c r="Z938" s="119">
        <v>75</v>
      </c>
      <c r="AA938" s="119">
        <v>76</v>
      </c>
      <c r="AN938" s="213">
        <v>99</v>
      </c>
      <c r="AO938" s="213">
        <v>5641478.0199999996</v>
      </c>
      <c r="AP938" s="213" t="s">
        <v>236</v>
      </c>
      <c r="AQ938" s="119" t="s">
        <v>238</v>
      </c>
    </row>
    <row r="939" spans="22:43" ht="15" hidden="1" customHeight="1">
      <c r="V939" s="213">
        <v>34</v>
      </c>
      <c r="W939" s="119">
        <v>55</v>
      </c>
      <c r="X939" s="119">
        <v>77</v>
      </c>
      <c r="Y939" s="119">
        <v>86</v>
      </c>
      <c r="AN939" s="213">
        <v>1</v>
      </c>
      <c r="AO939" s="213">
        <v>114580.58</v>
      </c>
      <c r="AP939" s="213" t="s">
        <v>236</v>
      </c>
      <c r="AQ939" s="119" t="s">
        <v>238</v>
      </c>
    </row>
    <row r="940" spans="22:43" ht="15" hidden="1" customHeight="1">
      <c r="V940" s="213">
        <v>34</v>
      </c>
      <c r="W940" s="119">
        <v>55</v>
      </c>
      <c r="X940" s="119">
        <v>77</v>
      </c>
      <c r="Y940" s="119">
        <v>86</v>
      </c>
      <c r="AN940" s="213">
        <v>2</v>
      </c>
      <c r="AO940" s="213">
        <v>118321</v>
      </c>
      <c r="AP940" s="213" t="s">
        <v>236</v>
      </c>
      <c r="AQ940" s="119" t="s">
        <v>238</v>
      </c>
    </row>
    <row r="941" spans="22:43" ht="15" hidden="1" customHeight="1">
      <c r="V941" s="213">
        <v>34</v>
      </c>
      <c r="W941" s="119">
        <v>55</v>
      </c>
      <c r="X941" s="119">
        <v>77</v>
      </c>
      <c r="Y941" s="119">
        <v>86</v>
      </c>
      <c r="AN941" s="213">
        <v>3</v>
      </c>
      <c r="AO941" s="213">
        <v>122185.78</v>
      </c>
      <c r="AP941" s="213" t="s">
        <v>236</v>
      </c>
      <c r="AQ941" s="119" t="s">
        <v>238</v>
      </c>
    </row>
    <row r="942" spans="22:43" ht="15" hidden="1" customHeight="1">
      <c r="V942" s="213">
        <v>34</v>
      </c>
      <c r="W942" s="119">
        <v>55</v>
      </c>
      <c r="X942" s="119">
        <v>77</v>
      </c>
      <c r="Y942" s="119">
        <v>86</v>
      </c>
      <c r="AN942" s="213">
        <v>4</v>
      </c>
      <c r="AO942" s="213">
        <v>126173.88</v>
      </c>
      <c r="AP942" s="213" t="s">
        <v>236</v>
      </c>
      <c r="AQ942" s="119" t="s">
        <v>238</v>
      </c>
    </row>
    <row r="943" spans="22:43" ht="15" hidden="1" customHeight="1">
      <c r="V943" s="213">
        <v>34</v>
      </c>
      <c r="W943" s="119">
        <v>55</v>
      </c>
      <c r="X943" s="119">
        <v>77</v>
      </c>
      <c r="Y943" s="119">
        <v>86</v>
      </c>
      <c r="AN943" s="213">
        <v>5</v>
      </c>
      <c r="AO943" s="213">
        <v>130294.71</v>
      </c>
      <c r="AP943" s="213" t="s">
        <v>236</v>
      </c>
      <c r="AQ943" s="119" t="s">
        <v>238</v>
      </c>
    </row>
    <row r="944" spans="22:43" ht="15" hidden="1" customHeight="1">
      <c r="V944" s="213">
        <v>34</v>
      </c>
      <c r="W944" s="119">
        <v>55</v>
      </c>
      <c r="X944" s="119">
        <v>77</v>
      </c>
      <c r="Y944" s="119">
        <v>86</v>
      </c>
      <c r="AN944" s="213">
        <v>6</v>
      </c>
      <c r="AO944" s="213">
        <v>134549.31</v>
      </c>
      <c r="AP944" s="213" t="s">
        <v>236</v>
      </c>
      <c r="AQ944" s="119" t="s">
        <v>238</v>
      </c>
    </row>
    <row r="945" spans="22:43" ht="15" hidden="1" customHeight="1">
      <c r="V945" s="213">
        <v>34</v>
      </c>
      <c r="W945" s="119">
        <v>55</v>
      </c>
      <c r="X945" s="119">
        <v>77</v>
      </c>
      <c r="Y945" s="119">
        <v>86</v>
      </c>
      <c r="AN945" s="213">
        <v>7</v>
      </c>
      <c r="AO945" s="213">
        <v>138941.85999999999</v>
      </c>
      <c r="AP945" s="213" t="s">
        <v>236</v>
      </c>
      <c r="AQ945" s="119" t="s">
        <v>238</v>
      </c>
    </row>
    <row r="946" spans="22:43" ht="15" hidden="1" customHeight="1">
      <c r="V946" s="213">
        <v>34</v>
      </c>
      <c r="W946" s="119">
        <v>55</v>
      </c>
      <c r="X946" s="119">
        <v>77</v>
      </c>
      <c r="Y946" s="119">
        <v>86</v>
      </c>
      <c r="AN946" s="213">
        <v>8</v>
      </c>
      <c r="AO946" s="213">
        <v>143478.64000000001</v>
      </c>
      <c r="AP946" s="213" t="s">
        <v>236</v>
      </c>
      <c r="AQ946" s="119" t="s">
        <v>238</v>
      </c>
    </row>
    <row r="947" spans="22:43" ht="15" hidden="1" customHeight="1">
      <c r="V947" s="213">
        <v>34</v>
      </c>
      <c r="W947" s="119">
        <v>55</v>
      </c>
      <c r="X947" s="119">
        <v>77</v>
      </c>
      <c r="Y947" s="119">
        <v>86</v>
      </c>
      <c r="AN947" s="213">
        <v>9</v>
      </c>
      <c r="AO947" s="213">
        <v>148162.78</v>
      </c>
      <c r="AP947" s="213" t="s">
        <v>236</v>
      </c>
      <c r="AQ947" s="119" t="s">
        <v>238</v>
      </c>
    </row>
    <row r="948" spans="22:43" ht="15" hidden="1" customHeight="1">
      <c r="V948" s="213">
        <v>34</v>
      </c>
      <c r="W948" s="119">
        <v>55</v>
      </c>
      <c r="X948" s="119">
        <v>77</v>
      </c>
      <c r="Y948" s="119">
        <v>86</v>
      </c>
      <c r="AN948" s="213">
        <v>10</v>
      </c>
      <c r="AO948" s="213">
        <v>153000.54999999999</v>
      </c>
      <c r="AP948" s="213" t="s">
        <v>236</v>
      </c>
      <c r="AQ948" s="119" t="s">
        <v>238</v>
      </c>
    </row>
    <row r="949" spans="22:43" ht="15" hidden="1" customHeight="1">
      <c r="V949" s="213">
        <v>34</v>
      </c>
      <c r="W949" s="119">
        <v>55</v>
      </c>
      <c r="X949" s="119">
        <v>77</v>
      </c>
      <c r="Y949" s="119">
        <v>86</v>
      </c>
      <c r="AN949" s="213">
        <v>11</v>
      </c>
      <c r="AO949" s="213">
        <v>157995.07999999999</v>
      </c>
      <c r="AP949" s="213" t="s">
        <v>236</v>
      </c>
      <c r="AQ949" s="119" t="s">
        <v>238</v>
      </c>
    </row>
    <row r="950" spans="22:43" ht="15" hidden="1" customHeight="1">
      <c r="V950" s="213">
        <v>34</v>
      </c>
      <c r="W950" s="119">
        <v>55</v>
      </c>
      <c r="X950" s="119">
        <v>77</v>
      </c>
      <c r="Y950" s="119">
        <v>86</v>
      </c>
      <c r="AN950" s="213">
        <v>12</v>
      </c>
      <c r="AO950" s="213">
        <v>163152.65</v>
      </c>
      <c r="AP950" s="213" t="s">
        <v>236</v>
      </c>
      <c r="AQ950" s="119" t="s">
        <v>238</v>
      </c>
    </row>
    <row r="951" spans="22:43" ht="15" hidden="1" customHeight="1">
      <c r="V951" s="213">
        <v>34</v>
      </c>
      <c r="W951" s="119">
        <v>55</v>
      </c>
      <c r="X951" s="119">
        <v>77</v>
      </c>
      <c r="Y951" s="119">
        <v>86</v>
      </c>
      <c r="AN951" s="213">
        <v>13</v>
      </c>
      <c r="AO951" s="213">
        <v>168481.62</v>
      </c>
      <c r="AP951" s="213" t="s">
        <v>236</v>
      </c>
      <c r="AQ951" s="119" t="s">
        <v>238</v>
      </c>
    </row>
    <row r="952" spans="22:43" ht="15" hidden="1" customHeight="1">
      <c r="V952" s="213">
        <v>34</v>
      </c>
      <c r="W952" s="119">
        <v>55</v>
      </c>
      <c r="X952" s="119">
        <v>77</v>
      </c>
      <c r="Y952" s="119">
        <v>86</v>
      </c>
      <c r="AN952" s="213">
        <v>14</v>
      </c>
      <c r="AO952" s="213">
        <v>173983.02</v>
      </c>
      <c r="AP952" s="213" t="s">
        <v>236</v>
      </c>
      <c r="AQ952" s="119" t="s">
        <v>238</v>
      </c>
    </row>
    <row r="953" spans="22:43" ht="15" hidden="1" customHeight="1">
      <c r="V953" s="213">
        <v>34</v>
      </c>
      <c r="W953" s="119">
        <v>55</v>
      </c>
      <c r="X953" s="119">
        <v>77</v>
      </c>
      <c r="Y953" s="119">
        <v>86</v>
      </c>
      <c r="AN953" s="213">
        <v>15</v>
      </c>
      <c r="AO953" s="213">
        <v>179663.14</v>
      </c>
      <c r="AP953" s="213" t="s">
        <v>236</v>
      </c>
      <c r="AQ953" s="119" t="s">
        <v>238</v>
      </c>
    </row>
    <row r="954" spans="22:43" ht="15" hidden="1" customHeight="1">
      <c r="V954" s="213">
        <v>34</v>
      </c>
      <c r="W954" s="119">
        <v>55</v>
      </c>
      <c r="X954" s="119">
        <v>77</v>
      </c>
      <c r="Y954" s="119">
        <v>86</v>
      </c>
      <c r="AN954" s="213">
        <v>16</v>
      </c>
      <c r="AO954" s="213">
        <v>185530.33</v>
      </c>
      <c r="AP954" s="213" t="s">
        <v>236</v>
      </c>
      <c r="AQ954" s="119" t="s">
        <v>238</v>
      </c>
    </row>
    <row r="955" spans="22:43" ht="15" hidden="1" customHeight="1">
      <c r="V955" s="213">
        <v>34</v>
      </c>
      <c r="W955" s="119">
        <v>55</v>
      </c>
      <c r="X955" s="119">
        <v>77</v>
      </c>
      <c r="Y955" s="119">
        <v>86</v>
      </c>
      <c r="AN955" s="213">
        <v>17</v>
      </c>
      <c r="AO955" s="213">
        <v>191586.69</v>
      </c>
      <c r="AP955" s="213" t="s">
        <v>236</v>
      </c>
      <c r="AQ955" s="119" t="s">
        <v>238</v>
      </c>
    </row>
    <row r="956" spans="22:43" ht="15" hidden="1" customHeight="1">
      <c r="V956" s="213">
        <v>34</v>
      </c>
      <c r="W956" s="119">
        <v>55</v>
      </c>
      <c r="X956" s="119">
        <v>77</v>
      </c>
      <c r="Y956" s="119">
        <v>86</v>
      </c>
      <c r="AN956" s="213">
        <v>18</v>
      </c>
      <c r="AO956" s="213">
        <v>197843.7</v>
      </c>
      <c r="AP956" s="213" t="s">
        <v>236</v>
      </c>
      <c r="AQ956" s="119" t="s">
        <v>238</v>
      </c>
    </row>
    <row r="957" spans="22:43" ht="15" hidden="1" customHeight="1">
      <c r="V957" s="213">
        <v>34</v>
      </c>
      <c r="W957" s="119">
        <v>55</v>
      </c>
      <c r="X957" s="119">
        <v>77</v>
      </c>
      <c r="Y957" s="119">
        <v>86</v>
      </c>
      <c r="AN957" s="213">
        <v>19</v>
      </c>
      <c r="AO957" s="213">
        <v>204304.51</v>
      </c>
      <c r="AP957" s="213" t="s">
        <v>236</v>
      </c>
      <c r="AQ957" s="119" t="s">
        <v>238</v>
      </c>
    </row>
    <row r="958" spans="22:43" ht="15" hidden="1" customHeight="1">
      <c r="V958" s="213">
        <v>34</v>
      </c>
      <c r="W958" s="119">
        <v>55</v>
      </c>
      <c r="X958" s="119">
        <v>77</v>
      </c>
      <c r="Y958" s="119">
        <v>86</v>
      </c>
      <c r="AN958" s="213">
        <v>20</v>
      </c>
      <c r="AO958" s="213">
        <v>210973.29</v>
      </c>
      <c r="AP958" s="213" t="s">
        <v>236</v>
      </c>
      <c r="AQ958" s="119" t="s">
        <v>238</v>
      </c>
    </row>
    <row r="959" spans="22:43" ht="15" hidden="1" customHeight="1">
      <c r="V959" s="213">
        <v>34</v>
      </c>
      <c r="W959" s="119">
        <v>55</v>
      </c>
      <c r="X959" s="119">
        <v>77</v>
      </c>
      <c r="Y959" s="119">
        <v>86</v>
      </c>
      <c r="AN959" s="213">
        <v>21</v>
      </c>
      <c r="AO959" s="213">
        <v>217860.5</v>
      </c>
      <c r="AP959" s="213" t="s">
        <v>236</v>
      </c>
      <c r="AQ959" s="119" t="s">
        <v>238</v>
      </c>
    </row>
    <row r="960" spans="22:43" ht="15" hidden="1" customHeight="1">
      <c r="V960" s="213">
        <v>34</v>
      </c>
      <c r="W960" s="119">
        <v>55</v>
      </c>
      <c r="X960" s="119">
        <v>77</v>
      </c>
      <c r="Y960" s="119">
        <v>86</v>
      </c>
      <c r="AN960" s="213">
        <v>22</v>
      </c>
      <c r="AO960" s="213">
        <v>224975.54</v>
      </c>
      <c r="AP960" s="213" t="s">
        <v>236</v>
      </c>
      <c r="AQ960" s="119" t="s">
        <v>238</v>
      </c>
    </row>
    <row r="961" spans="22:43" ht="15" hidden="1" customHeight="1">
      <c r="V961" s="213">
        <v>34</v>
      </c>
      <c r="W961" s="119">
        <v>55</v>
      </c>
      <c r="X961" s="119">
        <v>77</v>
      </c>
      <c r="Y961" s="119">
        <v>86</v>
      </c>
      <c r="AN961" s="213">
        <v>23</v>
      </c>
      <c r="AO961" s="213">
        <v>232320.5</v>
      </c>
      <c r="AP961" s="213" t="s">
        <v>236</v>
      </c>
      <c r="AQ961" s="119" t="s">
        <v>238</v>
      </c>
    </row>
    <row r="962" spans="22:43" ht="15" hidden="1" customHeight="1">
      <c r="V962" s="213">
        <v>34</v>
      </c>
      <c r="W962" s="119">
        <v>55</v>
      </c>
      <c r="X962" s="119">
        <v>77</v>
      </c>
      <c r="Y962" s="119">
        <v>86</v>
      </c>
      <c r="AN962" s="213">
        <v>24</v>
      </c>
      <c r="AO962" s="213">
        <v>239903.75</v>
      </c>
      <c r="AP962" s="213" t="s">
        <v>236</v>
      </c>
      <c r="AQ962" s="119" t="s">
        <v>238</v>
      </c>
    </row>
    <row r="963" spans="22:43" ht="15" hidden="1" customHeight="1">
      <c r="V963" s="213">
        <v>34</v>
      </c>
      <c r="W963" s="119">
        <v>55</v>
      </c>
      <c r="X963" s="119">
        <v>77</v>
      </c>
      <c r="Y963" s="119">
        <v>86</v>
      </c>
      <c r="AN963" s="213">
        <v>25</v>
      </c>
      <c r="AO963" s="213">
        <v>247737.82</v>
      </c>
      <c r="AP963" s="213" t="s">
        <v>236</v>
      </c>
      <c r="AQ963" s="119" t="s">
        <v>238</v>
      </c>
    </row>
    <row r="964" spans="22:43" ht="15" hidden="1" customHeight="1">
      <c r="V964" s="213">
        <v>34</v>
      </c>
      <c r="W964" s="119">
        <v>55</v>
      </c>
      <c r="X964" s="119">
        <v>77</v>
      </c>
      <c r="Y964" s="119">
        <v>86</v>
      </c>
      <c r="AN964" s="213">
        <v>26</v>
      </c>
      <c r="AO964" s="213">
        <v>255827.94</v>
      </c>
      <c r="AP964" s="213" t="s">
        <v>236</v>
      </c>
      <c r="AQ964" s="119" t="s">
        <v>238</v>
      </c>
    </row>
    <row r="965" spans="22:43" ht="15" hidden="1" customHeight="1">
      <c r="V965" s="213">
        <v>34</v>
      </c>
      <c r="W965" s="119">
        <v>55</v>
      </c>
      <c r="X965" s="119">
        <v>77</v>
      </c>
      <c r="Y965" s="119">
        <v>86</v>
      </c>
      <c r="AN965" s="213">
        <v>27</v>
      </c>
      <c r="AO965" s="213">
        <v>264181.42</v>
      </c>
      <c r="AP965" s="213" t="s">
        <v>236</v>
      </c>
      <c r="AQ965" s="119" t="s">
        <v>238</v>
      </c>
    </row>
    <row r="966" spans="22:43" ht="15" hidden="1" customHeight="1">
      <c r="V966" s="213">
        <v>34</v>
      </c>
      <c r="W966" s="119">
        <v>55</v>
      </c>
      <c r="X966" s="119">
        <v>77</v>
      </c>
      <c r="Y966" s="119">
        <v>86</v>
      </c>
      <c r="AN966" s="213">
        <v>28</v>
      </c>
      <c r="AO966" s="213">
        <v>272805.59000000003</v>
      </c>
      <c r="AP966" s="213" t="s">
        <v>236</v>
      </c>
      <c r="AQ966" s="119" t="s">
        <v>238</v>
      </c>
    </row>
    <row r="967" spans="22:43" ht="15" hidden="1" customHeight="1">
      <c r="V967" s="213">
        <v>34</v>
      </c>
      <c r="W967" s="119">
        <v>55</v>
      </c>
      <c r="X967" s="119">
        <v>77</v>
      </c>
      <c r="Y967" s="119">
        <v>86</v>
      </c>
      <c r="AN967" s="213">
        <v>29</v>
      </c>
      <c r="AO967" s="213">
        <v>281716.11</v>
      </c>
      <c r="AP967" s="213" t="s">
        <v>236</v>
      </c>
      <c r="AQ967" s="119" t="s">
        <v>238</v>
      </c>
    </row>
    <row r="968" spans="22:43" ht="15" hidden="1" customHeight="1">
      <c r="V968" s="213">
        <v>34</v>
      </c>
      <c r="W968" s="119">
        <v>55</v>
      </c>
      <c r="X968" s="119">
        <v>77</v>
      </c>
      <c r="Y968" s="119">
        <v>86</v>
      </c>
      <c r="AN968" s="213">
        <v>30</v>
      </c>
      <c r="AO968" s="213">
        <v>290911.95</v>
      </c>
      <c r="AP968" s="213" t="s">
        <v>236</v>
      </c>
      <c r="AQ968" s="119" t="s">
        <v>238</v>
      </c>
    </row>
    <row r="969" spans="22:43" ht="15" hidden="1" customHeight="1">
      <c r="V969" s="213">
        <v>34</v>
      </c>
      <c r="W969" s="119">
        <v>55</v>
      </c>
      <c r="X969" s="119">
        <v>77</v>
      </c>
      <c r="Y969" s="119">
        <v>86</v>
      </c>
      <c r="AN969" s="213">
        <v>31</v>
      </c>
      <c r="AO969" s="213">
        <v>300411.90000000002</v>
      </c>
      <c r="AP969" s="213" t="s">
        <v>236</v>
      </c>
      <c r="AQ969" s="119" t="s">
        <v>238</v>
      </c>
    </row>
    <row r="970" spans="22:43" ht="15" hidden="1" customHeight="1">
      <c r="V970" s="213">
        <v>34</v>
      </c>
      <c r="W970" s="119">
        <v>55</v>
      </c>
      <c r="X970" s="119">
        <v>77</v>
      </c>
      <c r="Y970" s="119">
        <v>86</v>
      </c>
      <c r="AN970" s="213">
        <v>32</v>
      </c>
      <c r="AO970" s="213">
        <v>310220.17</v>
      </c>
      <c r="AP970" s="213" t="s">
        <v>236</v>
      </c>
      <c r="AQ970" s="119" t="s">
        <v>238</v>
      </c>
    </row>
    <row r="971" spans="22:43" ht="15" hidden="1" customHeight="1">
      <c r="V971" s="213">
        <v>34</v>
      </c>
      <c r="W971" s="119">
        <v>55</v>
      </c>
      <c r="X971" s="119">
        <v>77</v>
      </c>
      <c r="Y971" s="119">
        <v>86</v>
      </c>
      <c r="AN971" s="213">
        <v>33</v>
      </c>
      <c r="AO971" s="213">
        <v>320347.19</v>
      </c>
      <c r="AP971" s="213" t="s">
        <v>236</v>
      </c>
      <c r="AQ971" s="119" t="s">
        <v>238</v>
      </c>
    </row>
    <row r="972" spans="22:43" ht="15" hidden="1" customHeight="1">
      <c r="V972" s="213">
        <v>34</v>
      </c>
      <c r="W972" s="119">
        <v>55</v>
      </c>
      <c r="X972" s="119">
        <v>77</v>
      </c>
      <c r="Y972" s="119">
        <v>86</v>
      </c>
      <c r="AN972" s="213">
        <v>34</v>
      </c>
      <c r="AO972" s="213">
        <v>330807.59000000003</v>
      </c>
      <c r="AP972" s="213" t="s">
        <v>236</v>
      </c>
      <c r="AQ972" s="119" t="s">
        <v>238</v>
      </c>
    </row>
    <row r="973" spans="22:43" ht="15" hidden="1" customHeight="1">
      <c r="V973" s="213">
        <v>34</v>
      </c>
      <c r="W973" s="119">
        <v>55</v>
      </c>
      <c r="X973" s="119">
        <v>77</v>
      </c>
      <c r="Y973" s="119">
        <v>86</v>
      </c>
      <c r="AN973" s="213">
        <v>35</v>
      </c>
      <c r="AO973" s="213">
        <v>341610.79</v>
      </c>
      <c r="AP973" s="213" t="s">
        <v>236</v>
      </c>
      <c r="AQ973" s="119" t="s">
        <v>238</v>
      </c>
    </row>
    <row r="974" spans="22:43" ht="15" hidden="1" customHeight="1">
      <c r="V974" s="213">
        <v>34</v>
      </c>
      <c r="W974" s="119">
        <v>55</v>
      </c>
      <c r="X974" s="119">
        <v>77</v>
      </c>
      <c r="Y974" s="119">
        <v>86</v>
      </c>
      <c r="AN974" s="213">
        <v>36</v>
      </c>
      <c r="AO974" s="213">
        <v>352764.1</v>
      </c>
      <c r="AP974" s="213" t="s">
        <v>236</v>
      </c>
      <c r="AQ974" s="119" t="s">
        <v>238</v>
      </c>
    </row>
    <row r="975" spans="22:43" ht="15" hidden="1" customHeight="1">
      <c r="V975" s="213">
        <v>34</v>
      </c>
      <c r="W975" s="119">
        <v>55</v>
      </c>
      <c r="X975" s="119">
        <v>77</v>
      </c>
      <c r="Y975" s="119">
        <v>86</v>
      </c>
      <c r="AN975" s="213">
        <v>37</v>
      </c>
      <c r="AO975" s="213">
        <v>364280.06</v>
      </c>
      <c r="AP975" s="213" t="s">
        <v>236</v>
      </c>
      <c r="AQ975" s="119" t="s">
        <v>238</v>
      </c>
    </row>
    <row r="976" spans="22:43" ht="15" hidden="1" customHeight="1">
      <c r="V976" s="213">
        <v>34</v>
      </c>
      <c r="W976" s="119">
        <v>55</v>
      </c>
      <c r="X976" s="119">
        <v>77</v>
      </c>
      <c r="Y976" s="119">
        <v>86</v>
      </c>
      <c r="AN976" s="213">
        <v>38</v>
      </c>
      <c r="AO976" s="213">
        <v>376174.34</v>
      </c>
      <c r="AP976" s="213" t="s">
        <v>236</v>
      </c>
      <c r="AQ976" s="119" t="s">
        <v>238</v>
      </c>
    </row>
    <row r="977" spans="22:43" ht="15" hidden="1" customHeight="1">
      <c r="V977" s="213">
        <v>34</v>
      </c>
      <c r="W977" s="119">
        <v>55</v>
      </c>
      <c r="X977" s="119">
        <v>77</v>
      </c>
      <c r="Y977" s="119">
        <v>86</v>
      </c>
      <c r="AN977" s="213">
        <v>39</v>
      </c>
      <c r="AO977" s="213">
        <v>388459.49</v>
      </c>
      <c r="AP977" s="213" t="s">
        <v>236</v>
      </c>
      <c r="AQ977" s="119" t="s">
        <v>238</v>
      </c>
    </row>
    <row r="978" spans="22:43" ht="15" hidden="1" customHeight="1">
      <c r="V978" s="213">
        <v>34</v>
      </c>
      <c r="W978" s="119">
        <v>55</v>
      </c>
      <c r="X978" s="119">
        <v>77</v>
      </c>
      <c r="Y978" s="119">
        <v>86</v>
      </c>
      <c r="AN978" s="213">
        <v>40</v>
      </c>
      <c r="AO978" s="213">
        <v>401141.78</v>
      </c>
      <c r="AP978" s="213" t="s">
        <v>236</v>
      </c>
      <c r="AQ978" s="119" t="s">
        <v>238</v>
      </c>
    </row>
    <row r="979" spans="22:43" ht="15" hidden="1" customHeight="1">
      <c r="V979" s="213">
        <v>34</v>
      </c>
      <c r="W979" s="119">
        <v>55</v>
      </c>
      <c r="X979" s="119">
        <v>77</v>
      </c>
      <c r="Y979" s="119">
        <v>86</v>
      </c>
      <c r="AN979" s="213">
        <v>41</v>
      </c>
      <c r="AO979" s="213">
        <v>414237.93</v>
      </c>
      <c r="AP979" s="213" t="s">
        <v>236</v>
      </c>
      <c r="AQ979" s="119" t="s">
        <v>238</v>
      </c>
    </row>
    <row r="980" spans="22:43" ht="15" hidden="1" customHeight="1">
      <c r="V980" s="213">
        <v>34</v>
      </c>
      <c r="W980" s="119">
        <v>55</v>
      </c>
      <c r="X980" s="119">
        <v>77</v>
      </c>
      <c r="Y980" s="119">
        <v>86</v>
      </c>
      <c r="AN980" s="213">
        <v>42</v>
      </c>
      <c r="AO980" s="213">
        <v>427763.61</v>
      </c>
      <c r="AP980" s="213" t="s">
        <v>236</v>
      </c>
      <c r="AQ980" s="119" t="s">
        <v>238</v>
      </c>
    </row>
    <row r="981" spans="22:43" ht="15" hidden="1" customHeight="1">
      <c r="V981" s="213">
        <v>34</v>
      </c>
      <c r="W981" s="119">
        <v>55</v>
      </c>
      <c r="X981" s="119">
        <v>77</v>
      </c>
      <c r="Y981" s="119">
        <v>86</v>
      </c>
      <c r="AN981" s="213">
        <v>43</v>
      </c>
      <c r="AO981" s="213">
        <v>441730.33</v>
      </c>
      <c r="AP981" s="213" t="s">
        <v>236</v>
      </c>
      <c r="AQ981" s="119" t="s">
        <v>238</v>
      </c>
    </row>
    <row r="982" spans="22:43" ht="15" hidden="1" customHeight="1">
      <c r="V982" s="213">
        <v>34</v>
      </c>
      <c r="W982" s="119">
        <v>55</v>
      </c>
      <c r="X982" s="119">
        <v>77</v>
      </c>
      <c r="Y982" s="119">
        <v>86</v>
      </c>
      <c r="AN982" s="213">
        <v>44</v>
      </c>
      <c r="AO982" s="213">
        <v>456154.8</v>
      </c>
      <c r="AP982" s="213" t="s">
        <v>236</v>
      </c>
      <c r="AQ982" s="119" t="s">
        <v>238</v>
      </c>
    </row>
    <row r="983" spans="22:43" ht="15" hidden="1" customHeight="1">
      <c r="V983" s="213">
        <v>34</v>
      </c>
      <c r="W983" s="119">
        <v>55</v>
      </c>
      <c r="X983" s="119">
        <v>77</v>
      </c>
      <c r="Y983" s="119">
        <v>86</v>
      </c>
      <c r="AN983" s="213">
        <v>45</v>
      </c>
      <c r="AO983" s="213">
        <v>471046.43</v>
      </c>
      <c r="AP983" s="213" t="s">
        <v>236</v>
      </c>
      <c r="AQ983" s="119" t="s">
        <v>238</v>
      </c>
    </row>
    <row r="984" spans="22:43" ht="15" hidden="1" customHeight="1">
      <c r="V984" s="213">
        <v>34</v>
      </c>
      <c r="W984" s="119">
        <v>55</v>
      </c>
      <c r="X984" s="119">
        <v>77</v>
      </c>
      <c r="Y984" s="119">
        <v>86</v>
      </c>
      <c r="AN984" s="213">
        <v>46</v>
      </c>
      <c r="AO984" s="213">
        <v>486428.21</v>
      </c>
      <c r="AP984" s="213" t="s">
        <v>236</v>
      </c>
      <c r="AQ984" s="119" t="s">
        <v>238</v>
      </c>
    </row>
    <row r="985" spans="22:43" ht="15" hidden="1" customHeight="1">
      <c r="V985" s="213">
        <v>34</v>
      </c>
      <c r="W985" s="119">
        <v>55</v>
      </c>
      <c r="X985" s="119">
        <v>77</v>
      </c>
      <c r="Y985" s="119">
        <v>86</v>
      </c>
      <c r="AN985" s="213">
        <v>47</v>
      </c>
      <c r="AO985" s="213">
        <v>502308.5</v>
      </c>
      <c r="AP985" s="213" t="s">
        <v>236</v>
      </c>
      <c r="AQ985" s="119" t="s">
        <v>238</v>
      </c>
    </row>
    <row r="986" spans="22:43" ht="15" hidden="1" customHeight="1">
      <c r="V986" s="213">
        <v>34</v>
      </c>
      <c r="W986" s="119">
        <v>55</v>
      </c>
      <c r="X986" s="119">
        <v>77</v>
      </c>
      <c r="Y986" s="119">
        <v>86</v>
      </c>
      <c r="AN986" s="213">
        <v>48</v>
      </c>
      <c r="AO986" s="213">
        <v>518709.26</v>
      </c>
      <c r="AP986" s="213" t="s">
        <v>236</v>
      </c>
      <c r="AQ986" s="119" t="s">
        <v>238</v>
      </c>
    </row>
    <row r="987" spans="22:43" ht="15" hidden="1" customHeight="1">
      <c r="V987" s="213">
        <v>34</v>
      </c>
      <c r="W987" s="119">
        <v>55</v>
      </c>
      <c r="X987" s="119">
        <v>77</v>
      </c>
      <c r="Y987" s="119">
        <v>86</v>
      </c>
      <c r="AN987" s="213">
        <v>49</v>
      </c>
      <c r="AO987" s="213">
        <v>535645.1</v>
      </c>
      <c r="AP987" s="213" t="s">
        <v>236</v>
      </c>
      <c r="AQ987" s="119" t="s">
        <v>238</v>
      </c>
    </row>
    <row r="988" spans="22:43" ht="15" hidden="1" customHeight="1">
      <c r="V988" s="213">
        <v>34</v>
      </c>
      <c r="W988" s="119">
        <v>55</v>
      </c>
      <c r="X988" s="119">
        <v>77</v>
      </c>
      <c r="Y988" s="119">
        <v>86</v>
      </c>
      <c r="AN988" s="213">
        <v>50</v>
      </c>
      <c r="AO988" s="213">
        <v>553134.85</v>
      </c>
      <c r="AP988" s="213" t="s">
        <v>236</v>
      </c>
      <c r="AQ988" s="119" t="s">
        <v>238</v>
      </c>
    </row>
    <row r="989" spans="22:43" ht="15" hidden="1" customHeight="1">
      <c r="V989" s="213">
        <v>34</v>
      </c>
      <c r="W989" s="119">
        <v>55</v>
      </c>
      <c r="X989" s="119">
        <v>77</v>
      </c>
      <c r="Y989" s="119">
        <v>86</v>
      </c>
      <c r="AN989" s="213">
        <v>51</v>
      </c>
      <c r="AO989" s="213">
        <v>571196.27</v>
      </c>
      <c r="AP989" s="213" t="s">
        <v>236</v>
      </c>
      <c r="AQ989" s="119" t="s">
        <v>238</v>
      </c>
    </row>
    <row r="990" spans="22:43" ht="15" hidden="1" customHeight="1">
      <c r="V990" s="213">
        <v>34</v>
      </c>
      <c r="W990" s="119">
        <v>55</v>
      </c>
      <c r="X990" s="119">
        <v>77</v>
      </c>
      <c r="Y990" s="119">
        <v>86</v>
      </c>
      <c r="AN990" s="213">
        <v>52</v>
      </c>
      <c r="AO990" s="213">
        <v>589845.03</v>
      </c>
      <c r="AP990" s="213" t="s">
        <v>236</v>
      </c>
      <c r="AQ990" s="119" t="s">
        <v>238</v>
      </c>
    </row>
    <row r="991" spans="22:43" ht="15" hidden="1" customHeight="1">
      <c r="V991" s="213">
        <v>34</v>
      </c>
      <c r="W991" s="119">
        <v>55</v>
      </c>
      <c r="X991" s="119">
        <v>77</v>
      </c>
      <c r="Y991" s="119">
        <v>86</v>
      </c>
      <c r="AN991" s="213">
        <v>53</v>
      </c>
      <c r="AO991" s="213">
        <v>609104.14</v>
      </c>
      <c r="AP991" s="213" t="s">
        <v>236</v>
      </c>
      <c r="AQ991" s="119" t="s">
        <v>238</v>
      </c>
    </row>
    <row r="992" spans="22:43" ht="15" hidden="1" customHeight="1">
      <c r="V992" s="213">
        <v>34</v>
      </c>
      <c r="W992" s="119">
        <v>55</v>
      </c>
      <c r="X992" s="119">
        <v>77</v>
      </c>
      <c r="Y992" s="119">
        <v>86</v>
      </c>
      <c r="AN992" s="213">
        <v>54</v>
      </c>
      <c r="AO992" s="213">
        <v>628992.39</v>
      </c>
      <c r="AP992" s="213" t="s">
        <v>236</v>
      </c>
      <c r="AQ992" s="119" t="s">
        <v>238</v>
      </c>
    </row>
    <row r="993" spans="22:43" ht="15" hidden="1" customHeight="1">
      <c r="V993" s="213">
        <v>34</v>
      </c>
      <c r="W993" s="119">
        <v>55</v>
      </c>
      <c r="X993" s="119">
        <v>77</v>
      </c>
      <c r="Y993" s="119">
        <v>86</v>
      </c>
      <c r="AN993" s="213">
        <v>55</v>
      </c>
      <c r="AO993" s="213">
        <v>649530.69999999995</v>
      </c>
      <c r="AP993" s="213" t="s">
        <v>236</v>
      </c>
      <c r="AQ993" s="119" t="s">
        <v>238</v>
      </c>
    </row>
    <row r="994" spans="22:43" ht="15" hidden="1" customHeight="1">
      <c r="V994" s="213">
        <v>34</v>
      </c>
      <c r="W994" s="119">
        <v>55</v>
      </c>
      <c r="X994" s="119">
        <v>77</v>
      </c>
      <c r="Y994" s="119">
        <v>86</v>
      </c>
      <c r="AN994" s="213">
        <v>56</v>
      </c>
      <c r="AO994" s="213">
        <v>670737.86</v>
      </c>
      <c r="AP994" s="213" t="s">
        <v>236</v>
      </c>
      <c r="AQ994" s="119" t="s">
        <v>238</v>
      </c>
    </row>
    <row r="995" spans="22:43" ht="15" hidden="1" customHeight="1">
      <c r="V995" s="213">
        <v>34</v>
      </c>
      <c r="W995" s="119">
        <v>55</v>
      </c>
      <c r="X995" s="119">
        <v>77</v>
      </c>
      <c r="Y995" s="119">
        <v>86</v>
      </c>
      <c r="AN995" s="213">
        <v>57</v>
      </c>
      <c r="AO995" s="213">
        <v>692635.84</v>
      </c>
      <c r="AP995" s="213" t="s">
        <v>236</v>
      </c>
      <c r="AQ995" s="119" t="s">
        <v>238</v>
      </c>
    </row>
    <row r="996" spans="22:43" ht="15" hidden="1" customHeight="1">
      <c r="V996" s="213">
        <v>34</v>
      </c>
      <c r="W996" s="119">
        <v>55</v>
      </c>
      <c r="X996" s="119">
        <v>77</v>
      </c>
      <c r="Y996" s="119">
        <v>86</v>
      </c>
      <c r="AN996" s="213">
        <v>58</v>
      </c>
      <c r="AO996" s="213">
        <v>715253.9</v>
      </c>
      <c r="AP996" s="213" t="s">
        <v>236</v>
      </c>
      <c r="AQ996" s="119" t="s">
        <v>238</v>
      </c>
    </row>
    <row r="997" spans="22:43" ht="15" hidden="1" customHeight="1">
      <c r="V997" s="213">
        <v>34</v>
      </c>
      <c r="W997" s="119">
        <v>55</v>
      </c>
      <c r="X997" s="119">
        <v>77</v>
      </c>
      <c r="Y997" s="119">
        <v>86</v>
      </c>
      <c r="AN997" s="213">
        <v>59</v>
      </c>
      <c r="AO997" s="213">
        <v>738606.66</v>
      </c>
      <c r="AP997" s="213" t="s">
        <v>236</v>
      </c>
      <c r="AQ997" s="119" t="s">
        <v>238</v>
      </c>
    </row>
    <row r="998" spans="22:43" ht="15" hidden="1" customHeight="1">
      <c r="V998" s="213">
        <v>34</v>
      </c>
      <c r="W998" s="119">
        <v>55</v>
      </c>
      <c r="X998" s="119">
        <v>77</v>
      </c>
      <c r="Y998" s="119">
        <v>86</v>
      </c>
      <c r="AN998" s="213">
        <v>60</v>
      </c>
      <c r="AO998" s="213">
        <v>762722.34</v>
      </c>
      <c r="AP998" s="213" t="s">
        <v>236</v>
      </c>
      <c r="AQ998" s="119" t="s">
        <v>238</v>
      </c>
    </row>
    <row r="999" spans="22:43" ht="15" hidden="1" customHeight="1">
      <c r="V999" s="213">
        <v>34</v>
      </c>
      <c r="W999" s="119">
        <v>55</v>
      </c>
      <c r="X999" s="119">
        <v>77</v>
      </c>
      <c r="Y999" s="119">
        <v>86</v>
      </c>
      <c r="AN999" s="213">
        <v>61</v>
      </c>
      <c r="AO999" s="213">
        <v>787627.07</v>
      </c>
      <c r="AP999" s="213" t="s">
        <v>236</v>
      </c>
      <c r="AQ999" s="119" t="s">
        <v>238</v>
      </c>
    </row>
    <row r="1000" spans="22:43" ht="15" hidden="1" customHeight="1">
      <c r="V1000" s="213">
        <v>34</v>
      </c>
      <c r="W1000" s="119">
        <v>55</v>
      </c>
      <c r="X1000" s="119">
        <v>77</v>
      </c>
      <c r="Y1000" s="119">
        <v>86</v>
      </c>
      <c r="AN1000" s="213">
        <v>62</v>
      </c>
      <c r="AO1000" s="213">
        <v>813343.85</v>
      </c>
      <c r="AP1000" s="213" t="s">
        <v>236</v>
      </c>
      <c r="AQ1000" s="119" t="s">
        <v>238</v>
      </c>
    </row>
    <row r="1001" spans="22:43" ht="15" hidden="1" customHeight="1">
      <c r="V1001" s="213">
        <v>34</v>
      </c>
      <c r="W1001" s="119">
        <v>55</v>
      </c>
      <c r="X1001" s="119">
        <v>77</v>
      </c>
      <c r="Y1001" s="119">
        <v>86</v>
      </c>
      <c r="AN1001" s="213">
        <v>63</v>
      </c>
      <c r="AO1001" s="213">
        <v>839897.75</v>
      </c>
      <c r="AP1001" s="213" t="s">
        <v>236</v>
      </c>
      <c r="AQ1001" s="119" t="s">
        <v>238</v>
      </c>
    </row>
    <row r="1002" spans="22:43" ht="15" hidden="1" customHeight="1">
      <c r="V1002" s="213">
        <v>34</v>
      </c>
      <c r="W1002" s="119">
        <v>55</v>
      </c>
      <c r="X1002" s="119">
        <v>77</v>
      </c>
      <c r="Y1002" s="119">
        <v>86</v>
      </c>
      <c r="AN1002" s="213">
        <v>64</v>
      </c>
      <c r="AO1002" s="213">
        <v>867322.22</v>
      </c>
      <c r="AP1002" s="213" t="s">
        <v>236</v>
      </c>
      <c r="AQ1002" s="119" t="s">
        <v>238</v>
      </c>
    </row>
    <row r="1003" spans="22:43" ht="15" hidden="1" customHeight="1">
      <c r="V1003" s="213">
        <v>34</v>
      </c>
      <c r="W1003" s="119">
        <v>55</v>
      </c>
      <c r="X1003" s="119">
        <v>77</v>
      </c>
      <c r="Y1003" s="119">
        <v>86</v>
      </c>
      <c r="AN1003" s="213">
        <v>65</v>
      </c>
      <c r="AO1003" s="213">
        <v>895639.2</v>
      </c>
      <c r="AP1003" s="213" t="s">
        <v>236</v>
      </c>
      <c r="AQ1003" s="119" t="s">
        <v>238</v>
      </c>
    </row>
    <row r="1004" spans="22:43" ht="15" hidden="1" customHeight="1">
      <c r="V1004" s="213">
        <v>34</v>
      </c>
      <c r="W1004" s="119">
        <v>55</v>
      </c>
      <c r="X1004" s="119">
        <v>77</v>
      </c>
      <c r="Y1004" s="119">
        <v>86</v>
      </c>
      <c r="AN1004" s="213">
        <v>66</v>
      </c>
      <c r="AO1004" s="213">
        <v>924885.28</v>
      </c>
      <c r="AP1004" s="213" t="s">
        <v>236</v>
      </c>
      <c r="AQ1004" s="119" t="s">
        <v>238</v>
      </c>
    </row>
    <row r="1005" spans="22:43" ht="15" hidden="1" customHeight="1">
      <c r="V1005" s="213">
        <v>34</v>
      </c>
      <c r="W1005" s="119">
        <v>55</v>
      </c>
      <c r="X1005" s="119">
        <v>77</v>
      </c>
      <c r="Y1005" s="119">
        <v>86</v>
      </c>
      <c r="AN1005" s="213">
        <v>67</v>
      </c>
      <c r="AO1005" s="213">
        <v>955082.4</v>
      </c>
      <c r="AP1005" s="213" t="s">
        <v>236</v>
      </c>
      <c r="AQ1005" s="119" t="s">
        <v>238</v>
      </c>
    </row>
    <row r="1006" spans="22:43" ht="15" hidden="1" customHeight="1">
      <c r="V1006" s="213">
        <v>34</v>
      </c>
      <c r="W1006" s="119">
        <v>55</v>
      </c>
      <c r="X1006" s="119">
        <v>77</v>
      </c>
      <c r="Y1006" s="119">
        <v>86</v>
      </c>
      <c r="AN1006" s="213">
        <v>68</v>
      </c>
      <c r="AO1006" s="213">
        <v>986267.14</v>
      </c>
      <c r="AP1006" s="213" t="s">
        <v>236</v>
      </c>
      <c r="AQ1006" s="119" t="s">
        <v>238</v>
      </c>
    </row>
    <row r="1007" spans="22:43" ht="15" hidden="1" customHeight="1">
      <c r="V1007" s="213">
        <v>34</v>
      </c>
      <c r="W1007" s="119">
        <v>55</v>
      </c>
      <c r="X1007" s="119">
        <v>77</v>
      </c>
      <c r="Y1007" s="119">
        <v>86</v>
      </c>
      <c r="AN1007" s="213">
        <v>69</v>
      </c>
      <c r="AO1007" s="213">
        <v>1018468.76</v>
      </c>
      <c r="AP1007" s="213" t="s">
        <v>236</v>
      </c>
      <c r="AQ1007" s="119" t="s">
        <v>238</v>
      </c>
    </row>
    <row r="1008" spans="22:43" ht="15" hidden="1" customHeight="1">
      <c r="V1008" s="213">
        <v>34</v>
      </c>
      <c r="W1008" s="119">
        <v>55</v>
      </c>
      <c r="X1008" s="119">
        <v>77</v>
      </c>
      <c r="Y1008" s="119">
        <v>86</v>
      </c>
      <c r="AN1008" s="213">
        <v>70</v>
      </c>
      <c r="AO1008" s="213">
        <v>1051722.8</v>
      </c>
      <c r="AP1008" s="213" t="s">
        <v>236</v>
      </c>
      <c r="AQ1008" s="119" t="s">
        <v>238</v>
      </c>
    </row>
    <row r="1009" spans="22:43" ht="15" hidden="1" customHeight="1">
      <c r="V1009" s="213">
        <v>34</v>
      </c>
      <c r="W1009" s="119">
        <v>55</v>
      </c>
      <c r="X1009" s="119">
        <v>77</v>
      </c>
      <c r="Y1009" s="119">
        <v>86</v>
      </c>
      <c r="AN1009" s="213">
        <v>71</v>
      </c>
      <c r="AO1009" s="213">
        <v>1086062.69</v>
      </c>
      <c r="AP1009" s="213" t="s">
        <v>236</v>
      </c>
      <c r="AQ1009" s="119" t="s">
        <v>238</v>
      </c>
    </row>
    <row r="1010" spans="22:43" ht="15" hidden="1" customHeight="1">
      <c r="V1010" s="213">
        <v>34</v>
      </c>
      <c r="W1010" s="119">
        <v>55</v>
      </c>
      <c r="X1010" s="119">
        <v>77</v>
      </c>
      <c r="Y1010" s="119">
        <v>86</v>
      </c>
      <c r="AN1010" s="213">
        <v>72</v>
      </c>
      <c r="AO1010" s="213">
        <v>1121523.98</v>
      </c>
      <c r="AP1010" s="213" t="s">
        <v>236</v>
      </c>
      <c r="AQ1010" s="119" t="s">
        <v>238</v>
      </c>
    </row>
    <row r="1011" spans="22:43" ht="15" hidden="1" customHeight="1">
      <c r="V1011" s="213">
        <v>34</v>
      </c>
      <c r="W1011" s="119">
        <v>55</v>
      </c>
      <c r="X1011" s="119">
        <v>77</v>
      </c>
      <c r="Y1011" s="119">
        <v>86</v>
      </c>
      <c r="AN1011" s="213">
        <v>73</v>
      </c>
      <c r="AO1011" s="213">
        <v>1158141.1499999999</v>
      </c>
      <c r="AP1011" s="213" t="s">
        <v>236</v>
      </c>
      <c r="AQ1011" s="119" t="s">
        <v>238</v>
      </c>
    </row>
    <row r="1012" spans="22:43" ht="15" hidden="1" customHeight="1">
      <c r="V1012" s="213">
        <v>34</v>
      </c>
      <c r="W1012" s="119">
        <v>55</v>
      </c>
      <c r="X1012" s="119">
        <v>77</v>
      </c>
      <c r="Y1012" s="119">
        <v>86</v>
      </c>
      <c r="AN1012" s="213">
        <v>74</v>
      </c>
      <c r="AO1012" s="213">
        <v>1195956</v>
      </c>
      <c r="AP1012" s="213" t="s">
        <v>236</v>
      </c>
      <c r="AQ1012" s="119" t="s">
        <v>238</v>
      </c>
    </row>
    <row r="1013" spans="22:43" ht="15" hidden="1" customHeight="1">
      <c r="V1013" s="213">
        <v>34</v>
      </c>
      <c r="W1013" s="119">
        <v>55</v>
      </c>
      <c r="X1013" s="119">
        <v>77</v>
      </c>
      <c r="Y1013" s="119">
        <v>86</v>
      </c>
      <c r="AN1013" s="213">
        <v>75</v>
      </c>
      <c r="AO1013" s="213">
        <v>1235005.1200000001</v>
      </c>
      <c r="AP1013" s="213" t="s">
        <v>236</v>
      </c>
      <c r="AQ1013" s="119" t="s">
        <v>238</v>
      </c>
    </row>
    <row r="1014" spans="22:43" ht="15" hidden="1" customHeight="1">
      <c r="V1014" s="213">
        <v>34</v>
      </c>
      <c r="W1014" s="119">
        <v>55</v>
      </c>
      <c r="X1014" s="119">
        <v>77</v>
      </c>
      <c r="Y1014" s="119">
        <v>86</v>
      </c>
      <c r="AN1014" s="213">
        <v>76</v>
      </c>
      <c r="AO1014" s="213">
        <v>1275328.21</v>
      </c>
      <c r="AP1014" s="213" t="s">
        <v>236</v>
      </c>
      <c r="AQ1014" s="119" t="s">
        <v>238</v>
      </c>
    </row>
    <row r="1015" spans="22:43" ht="15" hidden="1" customHeight="1">
      <c r="V1015" s="213">
        <v>34</v>
      </c>
      <c r="W1015" s="119">
        <v>55</v>
      </c>
      <c r="X1015" s="119">
        <v>77</v>
      </c>
      <c r="Y1015" s="119">
        <v>86</v>
      </c>
      <c r="AN1015" s="213">
        <v>77</v>
      </c>
      <c r="AO1015" s="213">
        <v>1316968.1299999999</v>
      </c>
      <c r="AP1015" s="213" t="s">
        <v>236</v>
      </c>
      <c r="AQ1015" s="119" t="s">
        <v>238</v>
      </c>
    </row>
    <row r="1016" spans="22:43" ht="15" hidden="1" customHeight="1">
      <c r="V1016" s="213">
        <v>34</v>
      </c>
      <c r="W1016" s="119">
        <v>55</v>
      </c>
      <c r="X1016" s="119">
        <v>77</v>
      </c>
      <c r="Y1016" s="119">
        <v>86</v>
      </c>
      <c r="AN1016" s="213">
        <v>78</v>
      </c>
      <c r="AO1016" s="213">
        <v>1359969.82</v>
      </c>
      <c r="AP1016" s="213" t="s">
        <v>236</v>
      </c>
      <c r="AQ1016" s="119" t="s">
        <v>238</v>
      </c>
    </row>
    <row r="1017" spans="22:43" ht="15" hidden="1" customHeight="1">
      <c r="V1017" s="213">
        <v>34</v>
      </c>
      <c r="W1017" s="119">
        <v>55</v>
      </c>
      <c r="X1017" s="119">
        <v>77</v>
      </c>
      <c r="Y1017" s="119">
        <v>86</v>
      </c>
      <c r="AN1017" s="213">
        <v>79</v>
      </c>
      <c r="AO1017" s="213">
        <v>1404375.07</v>
      </c>
      <c r="AP1017" s="213" t="s">
        <v>236</v>
      </c>
      <c r="AQ1017" s="119" t="s">
        <v>238</v>
      </c>
    </row>
    <row r="1018" spans="22:43" ht="15" hidden="1" customHeight="1">
      <c r="V1018" s="213">
        <v>34</v>
      </c>
      <c r="W1018" s="119">
        <v>55</v>
      </c>
      <c r="X1018" s="119">
        <v>77</v>
      </c>
      <c r="Y1018" s="119">
        <v>86</v>
      </c>
      <c r="AN1018" s="213">
        <v>80</v>
      </c>
      <c r="AO1018" s="213">
        <v>1450226.74</v>
      </c>
      <c r="AP1018" s="213" t="s">
        <v>236</v>
      </c>
      <c r="AQ1018" s="119" t="s">
        <v>238</v>
      </c>
    </row>
    <row r="1019" spans="22:43" ht="15" hidden="1" customHeight="1">
      <c r="V1019" s="213">
        <v>34</v>
      </c>
      <c r="W1019" s="119">
        <v>55</v>
      </c>
      <c r="X1019" s="119">
        <v>77</v>
      </c>
      <c r="Y1019" s="119">
        <v>86</v>
      </c>
      <c r="AN1019" s="213">
        <v>81</v>
      </c>
      <c r="AO1019" s="213">
        <v>1497579.18</v>
      </c>
      <c r="AP1019" s="213" t="s">
        <v>236</v>
      </c>
      <c r="AQ1019" s="119" t="s">
        <v>238</v>
      </c>
    </row>
    <row r="1020" spans="22:43" ht="15" hidden="1" customHeight="1">
      <c r="V1020" s="213">
        <v>34</v>
      </c>
      <c r="W1020" s="119">
        <v>55</v>
      </c>
      <c r="X1020" s="119">
        <v>77</v>
      </c>
      <c r="Y1020" s="119">
        <v>86</v>
      </c>
      <c r="AN1020" s="213">
        <v>82</v>
      </c>
      <c r="AO1020" s="213">
        <v>1546476.27</v>
      </c>
      <c r="AP1020" s="213" t="s">
        <v>236</v>
      </c>
      <c r="AQ1020" s="119" t="s">
        <v>238</v>
      </c>
    </row>
    <row r="1021" spans="22:43" ht="15" hidden="1" customHeight="1">
      <c r="V1021" s="213">
        <v>34</v>
      </c>
      <c r="W1021" s="119">
        <v>55</v>
      </c>
      <c r="X1021" s="119">
        <v>77</v>
      </c>
      <c r="Y1021" s="119">
        <v>86</v>
      </c>
      <c r="AN1021" s="213">
        <v>83</v>
      </c>
      <c r="AO1021" s="213">
        <v>1596970.28</v>
      </c>
      <c r="AP1021" s="213" t="s">
        <v>236</v>
      </c>
      <c r="AQ1021" s="119" t="s">
        <v>238</v>
      </c>
    </row>
    <row r="1022" spans="22:43" ht="15" hidden="1" customHeight="1">
      <c r="V1022" s="213">
        <v>34</v>
      </c>
      <c r="W1022" s="119">
        <v>55</v>
      </c>
      <c r="X1022" s="119">
        <v>77</v>
      </c>
      <c r="Y1022" s="119">
        <v>86</v>
      </c>
      <c r="AN1022" s="213">
        <v>84</v>
      </c>
      <c r="AO1022" s="213">
        <v>1649112.41</v>
      </c>
      <c r="AP1022" s="213" t="s">
        <v>236</v>
      </c>
      <c r="AQ1022" s="119" t="s">
        <v>238</v>
      </c>
    </row>
    <row r="1023" spans="22:43" ht="15" hidden="1" customHeight="1">
      <c r="V1023" s="213">
        <v>34</v>
      </c>
      <c r="W1023" s="119">
        <v>55</v>
      </c>
      <c r="X1023" s="119">
        <v>77</v>
      </c>
      <c r="Y1023" s="119">
        <v>86</v>
      </c>
      <c r="AN1023" s="213">
        <v>85</v>
      </c>
      <c r="AO1023" s="213">
        <v>1702958.05</v>
      </c>
      <c r="AP1023" s="213" t="s">
        <v>236</v>
      </c>
      <c r="AQ1023" s="119" t="s">
        <v>238</v>
      </c>
    </row>
    <row r="1024" spans="22:43" ht="15" hidden="1" customHeight="1">
      <c r="V1024" s="213">
        <v>34</v>
      </c>
      <c r="W1024" s="119">
        <v>55</v>
      </c>
      <c r="X1024" s="119">
        <v>77</v>
      </c>
      <c r="Y1024" s="119">
        <v>86</v>
      </c>
      <c r="AN1024" s="213">
        <v>86</v>
      </c>
      <c r="AO1024" s="213">
        <v>1758558.42</v>
      </c>
      <c r="AP1024" s="213" t="s">
        <v>236</v>
      </c>
      <c r="AQ1024" s="119" t="s">
        <v>238</v>
      </c>
    </row>
    <row r="1025" spans="22:43" ht="15" hidden="1" customHeight="1">
      <c r="V1025" s="213">
        <v>34</v>
      </c>
      <c r="W1025" s="119">
        <v>55</v>
      </c>
      <c r="X1025" s="119">
        <v>77</v>
      </c>
      <c r="Y1025" s="119">
        <v>86</v>
      </c>
      <c r="AN1025" s="213">
        <v>87</v>
      </c>
      <c r="AO1025" s="213">
        <v>1815978.3</v>
      </c>
      <c r="AP1025" s="213" t="s">
        <v>236</v>
      </c>
      <c r="AQ1025" s="119" t="s">
        <v>238</v>
      </c>
    </row>
    <row r="1026" spans="22:43" ht="15" hidden="1" customHeight="1">
      <c r="V1026" s="213">
        <v>34</v>
      </c>
      <c r="W1026" s="119">
        <v>55</v>
      </c>
      <c r="X1026" s="119">
        <v>77</v>
      </c>
      <c r="Y1026" s="119">
        <v>86</v>
      </c>
      <c r="AN1026" s="213">
        <v>88</v>
      </c>
      <c r="AO1026" s="213">
        <v>1875272.05</v>
      </c>
      <c r="AP1026" s="213" t="s">
        <v>236</v>
      </c>
      <c r="AQ1026" s="119" t="s">
        <v>238</v>
      </c>
    </row>
    <row r="1027" spans="22:43" ht="15" hidden="1" customHeight="1">
      <c r="V1027" s="213">
        <v>34</v>
      </c>
      <c r="W1027" s="119">
        <v>55</v>
      </c>
      <c r="X1027" s="119">
        <v>77</v>
      </c>
      <c r="Y1027" s="119">
        <v>86</v>
      </c>
      <c r="AN1027" s="213">
        <v>89</v>
      </c>
      <c r="AO1027" s="213">
        <v>1936501.32</v>
      </c>
      <c r="AP1027" s="213" t="s">
        <v>236</v>
      </c>
      <c r="AQ1027" s="119" t="s">
        <v>238</v>
      </c>
    </row>
    <row r="1028" spans="22:43" ht="15" hidden="1" customHeight="1">
      <c r="V1028" s="213">
        <v>34</v>
      </c>
      <c r="W1028" s="119">
        <v>55</v>
      </c>
      <c r="X1028" s="119">
        <v>77</v>
      </c>
      <c r="Y1028" s="119">
        <v>86</v>
      </c>
      <c r="AN1028" s="213">
        <v>90</v>
      </c>
      <c r="AO1028" s="213">
        <v>1999728.83</v>
      </c>
      <c r="AP1028" s="213" t="s">
        <v>236</v>
      </c>
      <c r="AQ1028" s="119" t="s">
        <v>238</v>
      </c>
    </row>
    <row r="1029" spans="22:43" ht="15" hidden="1" customHeight="1">
      <c r="V1029" s="213">
        <v>34</v>
      </c>
      <c r="W1029" s="119">
        <v>55</v>
      </c>
      <c r="X1029" s="119">
        <v>77</v>
      </c>
      <c r="Y1029" s="119">
        <v>86</v>
      </c>
      <c r="AN1029" s="213">
        <v>91</v>
      </c>
      <c r="AO1029" s="213">
        <v>2065021.45</v>
      </c>
      <c r="AP1029" s="213" t="s">
        <v>236</v>
      </c>
      <c r="AQ1029" s="119" t="s">
        <v>238</v>
      </c>
    </row>
    <row r="1030" spans="22:43" ht="15" hidden="1" customHeight="1">
      <c r="V1030" s="213">
        <v>34</v>
      </c>
      <c r="W1030" s="119">
        <v>55</v>
      </c>
      <c r="X1030" s="119">
        <v>77</v>
      </c>
      <c r="Y1030" s="119">
        <v>86</v>
      </c>
      <c r="AN1030" s="213">
        <v>92</v>
      </c>
      <c r="AO1030" s="213">
        <v>2132447.12</v>
      </c>
      <c r="AP1030" s="213" t="s">
        <v>236</v>
      </c>
      <c r="AQ1030" s="119" t="s">
        <v>238</v>
      </c>
    </row>
    <row r="1031" spans="22:43" ht="15" hidden="1" customHeight="1">
      <c r="V1031" s="213">
        <v>34</v>
      </c>
      <c r="W1031" s="119">
        <v>55</v>
      </c>
      <c r="X1031" s="119">
        <v>77</v>
      </c>
      <c r="Y1031" s="119">
        <v>86</v>
      </c>
      <c r="AN1031" s="213">
        <v>93</v>
      </c>
      <c r="AO1031" s="213">
        <v>2202072.73</v>
      </c>
      <c r="AP1031" s="213" t="s">
        <v>236</v>
      </c>
      <c r="AQ1031" s="119" t="s">
        <v>238</v>
      </c>
    </row>
    <row r="1032" spans="22:43" ht="15" hidden="1" customHeight="1">
      <c r="V1032" s="213">
        <v>34</v>
      </c>
      <c r="W1032" s="119">
        <v>55</v>
      </c>
      <c r="X1032" s="119">
        <v>77</v>
      </c>
      <c r="Y1032" s="119">
        <v>86</v>
      </c>
      <c r="AN1032" s="213">
        <v>94</v>
      </c>
      <c r="AO1032" s="213">
        <v>2273971.4300000002</v>
      </c>
      <c r="AP1032" s="213" t="s">
        <v>236</v>
      </c>
      <c r="AQ1032" s="119" t="s">
        <v>238</v>
      </c>
    </row>
    <row r="1033" spans="22:43" ht="15" hidden="1" customHeight="1">
      <c r="V1033" s="213">
        <v>34</v>
      </c>
      <c r="W1033" s="119">
        <v>55</v>
      </c>
      <c r="X1033" s="119">
        <v>77</v>
      </c>
      <c r="Y1033" s="119">
        <v>86</v>
      </c>
      <c r="AN1033" s="213">
        <v>95</v>
      </c>
      <c r="AO1033" s="213">
        <v>2348216.38</v>
      </c>
      <c r="AP1033" s="213" t="s">
        <v>236</v>
      </c>
      <c r="AQ1033" s="119" t="s">
        <v>238</v>
      </c>
    </row>
    <row r="1034" spans="22:43" ht="15" hidden="1" customHeight="1">
      <c r="V1034" s="213">
        <v>34</v>
      </c>
      <c r="W1034" s="119">
        <v>55</v>
      </c>
      <c r="X1034" s="119">
        <v>77</v>
      </c>
      <c r="Y1034" s="119">
        <v>86</v>
      </c>
      <c r="AN1034" s="213">
        <v>96</v>
      </c>
      <c r="AO1034" s="213">
        <v>2424889.09</v>
      </c>
      <c r="AP1034" s="213" t="s">
        <v>236</v>
      </c>
      <c r="AQ1034" s="119" t="s">
        <v>238</v>
      </c>
    </row>
    <row r="1035" spans="22:43" ht="15" hidden="1" customHeight="1">
      <c r="V1035" s="213">
        <v>34</v>
      </c>
      <c r="W1035" s="119">
        <v>55</v>
      </c>
      <c r="X1035" s="119">
        <v>77</v>
      </c>
      <c r="Y1035" s="119">
        <v>86</v>
      </c>
      <c r="AN1035" s="213">
        <v>97</v>
      </c>
      <c r="AO1035" s="213">
        <v>2504061.69</v>
      </c>
      <c r="AP1035" s="213" t="s">
        <v>236</v>
      </c>
      <c r="AQ1035" s="119" t="s">
        <v>238</v>
      </c>
    </row>
    <row r="1036" spans="22:43" ht="15" hidden="1" customHeight="1">
      <c r="V1036" s="213">
        <v>34</v>
      </c>
      <c r="W1036" s="119">
        <v>55</v>
      </c>
      <c r="X1036" s="119">
        <v>77</v>
      </c>
      <c r="Y1036" s="119">
        <v>86</v>
      </c>
      <c r="AN1036" s="213">
        <v>98</v>
      </c>
      <c r="AO1036" s="213">
        <v>2585823</v>
      </c>
      <c r="AP1036" s="213" t="s">
        <v>236</v>
      </c>
      <c r="AQ1036" s="119" t="s">
        <v>238</v>
      </c>
    </row>
    <row r="1037" spans="22:43" ht="15" hidden="1" customHeight="1">
      <c r="V1037" s="213">
        <v>34</v>
      </c>
      <c r="W1037" s="119">
        <v>55</v>
      </c>
      <c r="X1037" s="119">
        <v>77</v>
      </c>
      <c r="Y1037" s="119">
        <v>86</v>
      </c>
      <c r="AN1037" s="213">
        <v>99</v>
      </c>
      <c r="AO1037" s="213">
        <v>2670253.4900000002</v>
      </c>
      <c r="AP1037" s="213" t="s">
        <v>236</v>
      </c>
      <c r="AQ1037" s="119" t="s">
        <v>238</v>
      </c>
    </row>
    <row r="1038" spans="22:43" ht="15" hidden="1" customHeight="1">
      <c r="V1038" s="213">
        <v>35</v>
      </c>
      <c r="W1038" s="119">
        <v>71</v>
      </c>
      <c r="AN1038" s="213">
        <v>1</v>
      </c>
      <c r="AO1038" s="213">
        <v>96922.57</v>
      </c>
      <c r="AP1038" s="213" t="s">
        <v>236</v>
      </c>
      <c r="AQ1038" s="119" t="s">
        <v>238</v>
      </c>
    </row>
    <row r="1039" spans="22:43" ht="15" hidden="1" customHeight="1">
      <c r="V1039" s="213">
        <v>35</v>
      </c>
      <c r="W1039" s="119">
        <v>71</v>
      </c>
      <c r="AN1039" s="213">
        <v>2</v>
      </c>
      <c r="AO1039" s="213">
        <v>100531.3</v>
      </c>
      <c r="AP1039" s="213" t="s">
        <v>236</v>
      </c>
      <c r="AQ1039" s="119" t="s">
        <v>238</v>
      </c>
    </row>
    <row r="1040" spans="22:43" ht="15" hidden="1" customHeight="1">
      <c r="V1040" s="213">
        <v>35</v>
      </c>
      <c r="W1040" s="119">
        <v>71</v>
      </c>
      <c r="AN1040" s="213">
        <v>3</v>
      </c>
      <c r="AO1040" s="213">
        <v>104272.76</v>
      </c>
      <c r="AP1040" s="213" t="s">
        <v>236</v>
      </c>
      <c r="AQ1040" s="119" t="s">
        <v>238</v>
      </c>
    </row>
    <row r="1041" spans="22:43" ht="15" hidden="1" customHeight="1">
      <c r="V1041" s="213">
        <v>35</v>
      </c>
      <c r="W1041" s="119">
        <v>71</v>
      </c>
      <c r="AN1041" s="213">
        <v>4</v>
      </c>
      <c r="AO1041" s="213">
        <v>108154.26</v>
      </c>
      <c r="AP1041" s="213" t="s">
        <v>236</v>
      </c>
      <c r="AQ1041" s="119" t="s">
        <v>238</v>
      </c>
    </row>
    <row r="1042" spans="22:43" ht="15" hidden="1" customHeight="1">
      <c r="V1042" s="213">
        <v>35</v>
      </c>
      <c r="W1042" s="119">
        <v>71</v>
      </c>
      <c r="AN1042" s="213">
        <v>5</v>
      </c>
      <c r="AO1042" s="213">
        <v>112182.08</v>
      </c>
      <c r="AP1042" s="213" t="s">
        <v>236</v>
      </c>
      <c r="AQ1042" s="119" t="s">
        <v>238</v>
      </c>
    </row>
    <row r="1043" spans="22:43" ht="15" hidden="1" customHeight="1">
      <c r="V1043" s="213">
        <v>35</v>
      </c>
      <c r="W1043" s="119">
        <v>71</v>
      </c>
      <c r="AN1043" s="213">
        <v>6</v>
      </c>
      <c r="AO1043" s="213">
        <v>116358.3</v>
      </c>
      <c r="AP1043" s="213" t="s">
        <v>236</v>
      </c>
      <c r="AQ1043" s="119" t="s">
        <v>238</v>
      </c>
    </row>
    <row r="1044" spans="22:43" ht="15" hidden="1" customHeight="1">
      <c r="V1044" s="213">
        <v>35</v>
      </c>
      <c r="W1044" s="119">
        <v>71</v>
      </c>
      <c r="AN1044" s="213">
        <v>7</v>
      </c>
      <c r="AO1044" s="213">
        <v>120687.1</v>
      </c>
      <c r="AP1044" s="213" t="s">
        <v>236</v>
      </c>
      <c r="AQ1044" s="119" t="s">
        <v>238</v>
      </c>
    </row>
    <row r="1045" spans="22:43" ht="15" hidden="1" customHeight="1">
      <c r="V1045" s="213">
        <v>35</v>
      </c>
      <c r="W1045" s="119">
        <v>71</v>
      </c>
      <c r="AN1045" s="213">
        <v>8</v>
      </c>
      <c r="AO1045" s="213">
        <v>125182.08</v>
      </c>
      <c r="AP1045" s="213" t="s">
        <v>236</v>
      </c>
      <c r="AQ1045" s="119" t="s">
        <v>238</v>
      </c>
    </row>
    <row r="1046" spans="22:43" ht="15" hidden="1" customHeight="1">
      <c r="V1046" s="213">
        <v>35</v>
      </c>
      <c r="W1046" s="119">
        <v>71</v>
      </c>
      <c r="AN1046" s="213">
        <v>9</v>
      </c>
      <c r="AO1046" s="213">
        <v>129842.18</v>
      </c>
      <c r="AP1046" s="213" t="s">
        <v>236</v>
      </c>
      <c r="AQ1046" s="119" t="s">
        <v>238</v>
      </c>
    </row>
    <row r="1047" spans="22:43" ht="15" hidden="1" customHeight="1">
      <c r="V1047" s="213">
        <v>35</v>
      </c>
      <c r="W1047" s="119">
        <v>71</v>
      </c>
      <c r="AN1047" s="213">
        <v>10</v>
      </c>
      <c r="AO1047" s="213">
        <v>134675.76999999999</v>
      </c>
      <c r="AP1047" s="213" t="s">
        <v>236</v>
      </c>
      <c r="AQ1047" s="119" t="s">
        <v>238</v>
      </c>
    </row>
    <row r="1048" spans="22:43" ht="15" hidden="1" customHeight="1">
      <c r="V1048" s="213">
        <v>35</v>
      </c>
      <c r="W1048" s="119">
        <v>71</v>
      </c>
      <c r="AN1048" s="213">
        <v>11</v>
      </c>
      <c r="AO1048" s="213">
        <v>139688.07</v>
      </c>
      <c r="AP1048" s="213" t="s">
        <v>236</v>
      </c>
      <c r="AQ1048" s="119" t="s">
        <v>238</v>
      </c>
    </row>
    <row r="1049" spans="22:43" ht="15" hidden="1" customHeight="1">
      <c r="V1049" s="213">
        <v>35</v>
      </c>
      <c r="W1049" s="119">
        <v>71</v>
      </c>
      <c r="AN1049" s="213">
        <v>12</v>
      </c>
      <c r="AO1049" s="213">
        <v>144887.44</v>
      </c>
      <c r="AP1049" s="213" t="s">
        <v>236</v>
      </c>
      <c r="AQ1049" s="119" t="s">
        <v>238</v>
      </c>
    </row>
    <row r="1050" spans="22:43" ht="15" hidden="1" customHeight="1">
      <c r="V1050" s="213">
        <v>35</v>
      </c>
      <c r="W1050" s="119">
        <v>71</v>
      </c>
      <c r="AN1050" s="213">
        <v>13</v>
      </c>
      <c r="AO1050" s="213">
        <v>150282.23999999999</v>
      </c>
      <c r="AP1050" s="213" t="s">
        <v>236</v>
      </c>
      <c r="AQ1050" s="119" t="s">
        <v>238</v>
      </c>
    </row>
    <row r="1051" spans="22:43" ht="15" hidden="1" customHeight="1">
      <c r="V1051" s="213">
        <v>35</v>
      </c>
      <c r="W1051" s="119">
        <v>71</v>
      </c>
      <c r="AN1051" s="213">
        <v>14</v>
      </c>
      <c r="AO1051" s="213">
        <v>155874.57</v>
      </c>
      <c r="AP1051" s="213" t="s">
        <v>236</v>
      </c>
      <c r="AQ1051" s="119" t="s">
        <v>238</v>
      </c>
    </row>
    <row r="1052" spans="22:43" ht="15" hidden="1" customHeight="1">
      <c r="V1052" s="213">
        <v>35</v>
      </c>
      <c r="W1052" s="119">
        <v>71</v>
      </c>
      <c r="AN1052" s="213">
        <v>15</v>
      </c>
      <c r="AO1052" s="213">
        <v>161678.01999999999</v>
      </c>
      <c r="AP1052" s="213" t="s">
        <v>236</v>
      </c>
      <c r="AQ1052" s="119" t="s">
        <v>238</v>
      </c>
    </row>
    <row r="1053" spans="22:43" ht="15" hidden="1" customHeight="1">
      <c r="V1053" s="213">
        <v>35</v>
      </c>
      <c r="W1053" s="119">
        <v>71</v>
      </c>
      <c r="AN1053" s="213">
        <v>16</v>
      </c>
      <c r="AO1053" s="213">
        <v>167694.66</v>
      </c>
      <c r="AP1053" s="213" t="s">
        <v>236</v>
      </c>
      <c r="AQ1053" s="119" t="s">
        <v>238</v>
      </c>
    </row>
    <row r="1054" spans="22:43" ht="15" hidden="1" customHeight="1">
      <c r="V1054" s="213">
        <v>35</v>
      </c>
      <c r="W1054" s="119">
        <v>71</v>
      </c>
      <c r="AN1054" s="213">
        <v>17</v>
      </c>
      <c r="AO1054" s="213">
        <v>173940.17</v>
      </c>
      <c r="AP1054" s="213" t="s">
        <v>236</v>
      </c>
      <c r="AQ1054" s="119" t="s">
        <v>238</v>
      </c>
    </row>
    <row r="1055" spans="22:43" ht="15" hidden="1" customHeight="1">
      <c r="V1055" s="213">
        <v>35</v>
      </c>
      <c r="W1055" s="119">
        <v>71</v>
      </c>
      <c r="AN1055" s="213">
        <v>18</v>
      </c>
      <c r="AO1055" s="213">
        <v>180411.43</v>
      </c>
      <c r="AP1055" s="213" t="s">
        <v>236</v>
      </c>
      <c r="AQ1055" s="119" t="s">
        <v>238</v>
      </c>
    </row>
    <row r="1056" spans="22:43" ht="15" hidden="1" customHeight="1">
      <c r="V1056" s="213">
        <v>35</v>
      </c>
      <c r="W1056" s="119">
        <v>71</v>
      </c>
      <c r="AN1056" s="213">
        <v>19</v>
      </c>
      <c r="AO1056" s="213">
        <v>187131.43</v>
      </c>
      <c r="AP1056" s="213" t="s">
        <v>236</v>
      </c>
      <c r="AQ1056" s="119" t="s">
        <v>238</v>
      </c>
    </row>
    <row r="1057" spans="22:43" ht="15" hidden="1" customHeight="1">
      <c r="V1057" s="213">
        <v>35</v>
      </c>
      <c r="W1057" s="119">
        <v>71</v>
      </c>
      <c r="AN1057" s="213">
        <v>20</v>
      </c>
      <c r="AO1057" s="213">
        <v>194094.93</v>
      </c>
      <c r="AP1057" s="213" t="s">
        <v>236</v>
      </c>
      <c r="AQ1057" s="119" t="s">
        <v>238</v>
      </c>
    </row>
    <row r="1058" spans="22:43" ht="15" hidden="1" customHeight="1">
      <c r="V1058" s="213">
        <v>35</v>
      </c>
      <c r="W1058" s="119">
        <v>71</v>
      </c>
      <c r="AN1058" s="213">
        <v>21</v>
      </c>
      <c r="AO1058" s="213">
        <v>201321.79</v>
      </c>
      <c r="AP1058" s="213" t="s">
        <v>236</v>
      </c>
      <c r="AQ1058" s="119" t="s">
        <v>238</v>
      </c>
    </row>
    <row r="1059" spans="22:43" ht="15" hidden="1" customHeight="1">
      <c r="V1059" s="213">
        <v>35</v>
      </c>
      <c r="W1059" s="119">
        <v>71</v>
      </c>
      <c r="AN1059" s="213">
        <v>22</v>
      </c>
      <c r="AO1059" s="213">
        <v>208816.21</v>
      </c>
      <c r="AP1059" s="213" t="s">
        <v>236</v>
      </c>
      <c r="AQ1059" s="119" t="s">
        <v>238</v>
      </c>
    </row>
    <row r="1060" spans="22:43" ht="15" hidden="1" customHeight="1">
      <c r="V1060" s="213">
        <v>35</v>
      </c>
      <c r="W1060" s="119">
        <v>71</v>
      </c>
      <c r="AN1060" s="213">
        <v>23</v>
      </c>
      <c r="AO1060" s="213">
        <v>216588.61</v>
      </c>
      <c r="AP1060" s="213" t="s">
        <v>236</v>
      </c>
      <c r="AQ1060" s="119" t="s">
        <v>238</v>
      </c>
    </row>
    <row r="1061" spans="22:43" ht="15" hidden="1" customHeight="1">
      <c r="V1061" s="213">
        <v>35</v>
      </c>
      <c r="W1061" s="119">
        <v>71</v>
      </c>
      <c r="AN1061" s="213">
        <v>24</v>
      </c>
      <c r="AO1061" s="213">
        <v>224650.52</v>
      </c>
      <c r="AP1061" s="213" t="s">
        <v>236</v>
      </c>
      <c r="AQ1061" s="119" t="s">
        <v>238</v>
      </c>
    </row>
    <row r="1062" spans="22:43" ht="15" hidden="1" customHeight="1">
      <c r="V1062" s="213">
        <v>35</v>
      </c>
      <c r="W1062" s="119">
        <v>71</v>
      </c>
      <c r="AN1062" s="213">
        <v>25</v>
      </c>
      <c r="AO1062" s="213">
        <v>233014.45</v>
      </c>
      <c r="AP1062" s="213" t="s">
        <v>236</v>
      </c>
      <c r="AQ1062" s="119" t="s">
        <v>238</v>
      </c>
    </row>
    <row r="1063" spans="22:43" ht="15" hidden="1" customHeight="1">
      <c r="V1063" s="213">
        <v>35</v>
      </c>
      <c r="W1063" s="119">
        <v>71</v>
      </c>
      <c r="AN1063" s="213">
        <v>26</v>
      </c>
      <c r="AO1063" s="213">
        <v>241687.74</v>
      </c>
      <c r="AP1063" s="213" t="s">
        <v>236</v>
      </c>
      <c r="AQ1063" s="119" t="s">
        <v>238</v>
      </c>
    </row>
    <row r="1064" spans="22:43" ht="15" hidden="1" customHeight="1">
      <c r="V1064" s="213">
        <v>35</v>
      </c>
      <c r="W1064" s="119">
        <v>71</v>
      </c>
      <c r="AN1064" s="213">
        <v>27</v>
      </c>
      <c r="AO1064" s="213">
        <v>250683.96</v>
      </c>
      <c r="AP1064" s="213" t="s">
        <v>236</v>
      </c>
      <c r="AQ1064" s="119" t="s">
        <v>238</v>
      </c>
    </row>
    <row r="1065" spans="22:43" ht="15" hidden="1" customHeight="1">
      <c r="V1065" s="213">
        <v>35</v>
      </c>
      <c r="W1065" s="119">
        <v>71</v>
      </c>
      <c r="AN1065" s="213">
        <v>28</v>
      </c>
      <c r="AO1065" s="213">
        <v>260015.65</v>
      </c>
      <c r="AP1065" s="213" t="s">
        <v>236</v>
      </c>
      <c r="AQ1065" s="119" t="s">
        <v>238</v>
      </c>
    </row>
    <row r="1066" spans="22:43" ht="15" hidden="1" customHeight="1">
      <c r="V1066" s="213">
        <v>35</v>
      </c>
      <c r="W1066" s="119">
        <v>71</v>
      </c>
      <c r="AN1066" s="213">
        <v>29</v>
      </c>
      <c r="AO1066" s="213">
        <v>269694.33</v>
      </c>
      <c r="AP1066" s="213" t="s">
        <v>236</v>
      </c>
      <c r="AQ1066" s="119" t="s">
        <v>238</v>
      </c>
    </row>
    <row r="1067" spans="22:43" ht="15" hidden="1" customHeight="1">
      <c r="V1067" s="213">
        <v>35</v>
      </c>
      <c r="W1067" s="119">
        <v>71</v>
      </c>
      <c r="AN1067" s="213">
        <v>30</v>
      </c>
      <c r="AO1067" s="213">
        <v>279733.56</v>
      </c>
      <c r="AP1067" s="213" t="s">
        <v>236</v>
      </c>
      <c r="AQ1067" s="119" t="s">
        <v>238</v>
      </c>
    </row>
    <row r="1068" spans="22:43" ht="15" hidden="1" customHeight="1">
      <c r="V1068" s="213">
        <v>35</v>
      </c>
      <c r="W1068" s="119">
        <v>71</v>
      </c>
      <c r="AN1068" s="213">
        <v>31</v>
      </c>
      <c r="AO1068" s="213">
        <v>290145.89</v>
      </c>
      <c r="AP1068" s="213" t="s">
        <v>236</v>
      </c>
      <c r="AQ1068" s="119" t="s">
        <v>238</v>
      </c>
    </row>
    <row r="1069" spans="22:43" ht="15" hidden="1" customHeight="1">
      <c r="V1069" s="213">
        <v>35</v>
      </c>
      <c r="W1069" s="119">
        <v>71</v>
      </c>
      <c r="AN1069" s="213">
        <v>32</v>
      </c>
      <c r="AO1069" s="213">
        <v>300949.09000000003</v>
      </c>
      <c r="AP1069" s="213" t="s">
        <v>236</v>
      </c>
      <c r="AQ1069" s="119" t="s">
        <v>238</v>
      </c>
    </row>
    <row r="1070" spans="22:43" ht="15" hidden="1" customHeight="1">
      <c r="V1070" s="213">
        <v>35</v>
      </c>
      <c r="W1070" s="119">
        <v>71</v>
      </c>
      <c r="AN1070" s="213">
        <v>33</v>
      </c>
      <c r="AO1070" s="213">
        <v>312149.42</v>
      </c>
      <c r="AP1070" s="213" t="s">
        <v>236</v>
      </c>
      <c r="AQ1070" s="119" t="s">
        <v>238</v>
      </c>
    </row>
    <row r="1071" spans="22:43" ht="15" hidden="1" customHeight="1">
      <c r="V1071" s="213">
        <v>35</v>
      </c>
      <c r="W1071" s="119">
        <v>71</v>
      </c>
      <c r="AN1071" s="213">
        <v>34</v>
      </c>
      <c r="AO1071" s="213">
        <v>323771.98</v>
      </c>
      <c r="AP1071" s="213" t="s">
        <v>236</v>
      </c>
      <c r="AQ1071" s="119" t="s">
        <v>238</v>
      </c>
    </row>
    <row r="1072" spans="22:43" ht="15" hidden="1" customHeight="1">
      <c r="V1072" s="213">
        <v>35</v>
      </c>
      <c r="W1072" s="119">
        <v>71</v>
      </c>
      <c r="AN1072" s="213">
        <v>35</v>
      </c>
      <c r="AO1072" s="213">
        <v>335821.98</v>
      </c>
      <c r="AP1072" s="213" t="s">
        <v>236</v>
      </c>
      <c r="AQ1072" s="119" t="s">
        <v>238</v>
      </c>
    </row>
    <row r="1073" spans="22:43" ht="15" hidden="1" customHeight="1">
      <c r="V1073" s="213">
        <v>35</v>
      </c>
      <c r="W1073" s="119">
        <v>71</v>
      </c>
      <c r="AN1073" s="213">
        <v>36</v>
      </c>
      <c r="AO1073" s="213">
        <v>348323.47</v>
      </c>
      <c r="AP1073" s="213" t="s">
        <v>236</v>
      </c>
      <c r="AQ1073" s="119" t="s">
        <v>238</v>
      </c>
    </row>
    <row r="1074" spans="22:43" ht="15" hidden="1" customHeight="1">
      <c r="V1074" s="213">
        <v>35</v>
      </c>
      <c r="W1074" s="119">
        <v>71</v>
      </c>
      <c r="AN1074" s="213">
        <v>37</v>
      </c>
      <c r="AO1074" s="213">
        <v>361293.16</v>
      </c>
      <c r="AP1074" s="213" t="s">
        <v>236</v>
      </c>
      <c r="AQ1074" s="119" t="s">
        <v>238</v>
      </c>
    </row>
    <row r="1075" spans="22:43" ht="15" hidden="1" customHeight="1">
      <c r="V1075" s="213">
        <v>35</v>
      </c>
      <c r="W1075" s="119">
        <v>71</v>
      </c>
      <c r="AN1075" s="213">
        <v>38</v>
      </c>
      <c r="AO1075" s="213">
        <v>374737.33</v>
      </c>
      <c r="AP1075" s="213" t="s">
        <v>236</v>
      </c>
      <c r="AQ1075" s="119" t="s">
        <v>238</v>
      </c>
    </row>
    <row r="1076" spans="22:43" ht="15" hidden="1" customHeight="1">
      <c r="V1076" s="213">
        <v>35</v>
      </c>
      <c r="W1076" s="119">
        <v>71</v>
      </c>
      <c r="AN1076" s="213">
        <v>39</v>
      </c>
      <c r="AO1076" s="213">
        <v>388688.37</v>
      </c>
      <c r="AP1076" s="213" t="s">
        <v>236</v>
      </c>
      <c r="AQ1076" s="119" t="s">
        <v>238</v>
      </c>
    </row>
    <row r="1077" spans="22:43" ht="15" hidden="1" customHeight="1">
      <c r="V1077" s="213">
        <v>35</v>
      </c>
      <c r="W1077" s="119">
        <v>71</v>
      </c>
      <c r="AN1077" s="213">
        <v>40</v>
      </c>
      <c r="AO1077" s="213">
        <v>403158.82</v>
      </c>
      <c r="AP1077" s="213" t="s">
        <v>236</v>
      </c>
      <c r="AQ1077" s="119" t="s">
        <v>238</v>
      </c>
    </row>
    <row r="1078" spans="22:43" ht="15" hidden="1" customHeight="1">
      <c r="V1078" s="213">
        <v>35</v>
      </c>
      <c r="W1078" s="119">
        <v>71</v>
      </c>
      <c r="AN1078" s="213">
        <v>41</v>
      </c>
      <c r="AO1078" s="213">
        <v>418166.46</v>
      </c>
      <c r="AP1078" s="213" t="s">
        <v>236</v>
      </c>
      <c r="AQ1078" s="119" t="s">
        <v>238</v>
      </c>
    </row>
    <row r="1079" spans="22:43" ht="15" hidden="1" customHeight="1">
      <c r="V1079" s="213">
        <v>35</v>
      </c>
      <c r="W1079" s="119">
        <v>71</v>
      </c>
      <c r="AN1079" s="213">
        <v>42</v>
      </c>
      <c r="AO1079" s="213">
        <v>433730.09</v>
      </c>
      <c r="AP1079" s="213" t="s">
        <v>236</v>
      </c>
      <c r="AQ1079" s="119" t="s">
        <v>238</v>
      </c>
    </row>
    <row r="1080" spans="22:43" ht="15" hidden="1" customHeight="1">
      <c r="V1080" s="213">
        <v>35</v>
      </c>
      <c r="W1080" s="119">
        <v>71</v>
      </c>
      <c r="AN1080" s="213">
        <v>43</v>
      </c>
      <c r="AO1080" s="213">
        <v>449875.84</v>
      </c>
      <c r="AP1080" s="213" t="s">
        <v>236</v>
      </c>
      <c r="AQ1080" s="119" t="s">
        <v>238</v>
      </c>
    </row>
    <row r="1081" spans="22:43" ht="15" hidden="1" customHeight="1">
      <c r="V1081" s="213">
        <v>35</v>
      </c>
      <c r="W1081" s="119">
        <v>71</v>
      </c>
      <c r="AN1081" s="213">
        <v>44</v>
      </c>
      <c r="AO1081" s="213">
        <v>466623.56</v>
      </c>
      <c r="AP1081" s="213" t="s">
        <v>236</v>
      </c>
      <c r="AQ1081" s="119" t="s">
        <v>238</v>
      </c>
    </row>
    <row r="1082" spans="22:43" ht="15" hidden="1" customHeight="1">
      <c r="V1082" s="213">
        <v>35</v>
      </c>
      <c r="W1082" s="119">
        <v>71</v>
      </c>
      <c r="AN1082" s="213">
        <v>45</v>
      </c>
      <c r="AO1082" s="213">
        <v>483992.08</v>
      </c>
      <c r="AP1082" s="213" t="s">
        <v>236</v>
      </c>
      <c r="AQ1082" s="119" t="s">
        <v>238</v>
      </c>
    </row>
    <row r="1083" spans="22:43" ht="15" hidden="1" customHeight="1">
      <c r="V1083" s="213">
        <v>35</v>
      </c>
      <c r="W1083" s="119">
        <v>71</v>
      </c>
      <c r="AN1083" s="213">
        <v>46</v>
      </c>
      <c r="AO1083" s="213">
        <v>502010.65</v>
      </c>
      <c r="AP1083" s="213" t="s">
        <v>236</v>
      </c>
      <c r="AQ1083" s="119" t="s">
        <v>238</v>
      </c>
    </row>
    <row r="1084" spans="22:43" ht="15" hidden="1" customHeight="1">
      <c r="V1084" s="213">
        <v>35</v>
      </c>
      <c r="W1084" s="119">
        <v>71</v>
      </c>
      <c r="AN1084" s="213">
        <v>47</v>
      </c>
      <c r="AO1084" s="213">
        <v>520697.04</v>
      </c>
      <c r="AP1084" s="213" t="s">
        <v>236</v>
      </c>
      <c r="AQ1084" s="119" t="s">
        <v>238</v>
      </c>
    </row>
    <row r="1085" spans="22:43" ht="15" hidden="1" customHeight="1">
      <c r="V1085" s="213">
        <v>35</v>
      </c>
      <c r="W1085" s="119">
        <v>71</v>
      </c>
      <c r="AN1085" s="213">
        <v>48</v>
      </c>
      <c r="AO1085" s="213">
        <v>540081.55000000005</v>
      </c>
      <c r="AP1085" s="213" t="s">
        <v>236</v>
      </c>
      <c r="AQ1085" s="119" t="s">
        <v>238</v>
      </c>
    </row>
    <row r="1086" spans="22:43" ht="15" hidden="1" customHeight="1">
      <c r="V1086" s="213">
        <v>35</v>
      </c>
      <c r="W1086" s="119">
        <v>71</v>
      </c>
      <c r="AN1086" s="213">
        <v>49</v>
      </c>
      <c r="AO1086" s="213">
        <v>560185.1</v>
      </c>
      <c r="AP1086" s="213" t="s">
        <v>236</v>
      </c>
      <c r="AQ1086" s="119" t="s">
        <v>238</v>
      </c>
    </row>
    <row r="1087" spans="22:43" ht="15" hidden="1" customHeight="1">
      <c r="V1087" s="213">
        <v>35</v>
      </c>
      <c r="W1087" s="119">
        <v>71</v>
      </c>
      <c r="AN1087" s="213">
        <v>50</v>
      </c>
      <c r="AO1087" s="213">
        <v>581036.93000000005</v>
      </c>
      <c r="AP1087" s="213" t="s">
        <v>236</v>
      </c>
      <c r="AQ1087" s="119" t="s">
        <v>238</v>
      </c>
    </row>
    <row r="1088" spans="22:43" ht="15" hidden="1" customHeight="1">
      <c r="V1088" s="213">
        <v>35</v>
      </c>
      <c r="W1088" s="119">
        <v>71</v>
      </c>
      <c r="AN1088" s="213">
        <v>51</v>
      </c>
      <c r="AO1088" s="213">
        <v>602668.41</v>
      </c>
      <c r="AP1088" s="213" t="s">
        <v>236</v>
      </c>
      <c r="AQ1088" s="119" t="s">
        <v>238</v>
      </c>
    </row>
    <row r="1089" spans="22:43" ht="15" hidden="1" customHeight="1">
      <c r="V1089" s="213">
        <v>35</v>
      </c>
      <c r="W1089" s="119">
        <v>71</v>
      </c>
      <c r="AN1089" s="213">
        <v>52</v>
      </c>
      <c r="AO1089" s="213">
        <v>625101.48</v>
      </c>
      <c r="AP1089" s="213" t="s">
        <v>236</v>
      </c>
      <c r="AQ1089" s="119" t="s">
        <v>238</v>
      </c>
    </row>
    <row r="1090" spans="22:43" ht="15" hidden="1" customHeight="1">
      <c r="V1090" s="213">
        <v>35</v>
      </c>
      <c r="W1090" s="119">
        <v>71</v>
      </c>
      <c r="AN1090" s="213">
        <v>53</v>
      </c>
      <c r="AO1090" s="213">
        <v>648369.59</v>
      </c>
      <c r="AP1090" s="213" t="s">
        <v>236</v>
      </c>
      <c r="AQ1090" s="119" t="s">
        <v>238</v>
      </c>
    </row>
    <row r="1091" spans="22:43" ht="15" hidden="1" customHeight="1">
      <c r="V1091" s="213">
        <v>35</v>
      </c>
      <c r="W1091" s="119">
        <v>71</v>
      </c>
      <c r="AN1091" s="213">
        <v>54</v>
      </c>
      <c r="AO1091" s="213">
        <v>672505.13</v>
      </c>
      <c r="AP1091" s="213" t="s">
        <v>236</v>
      </c>
      <c r="AQ1091" s="119" t="s">
        <v>238</v>
      </c>
    </row>
    <row r="1092" spans="22:43" ht="15" hidden="1" customHeight="1">
      <c r="V1092" s="213">
        <v>35</v>
      </c>
      <c r="W1092" s="119">
        <v>71</v>
      </c>
      <c r="AN1092" s="213">
        <v>55</v>
      </c>
      <c r="AO1092" s="213">
        <v>697540.5</v>
      </c>
      <c r="AP1092" s="213" t="s">
        <v>236</v>
      </c>
      <c r="AQ1092" s="119" t="s">
        <v>238</v>
      </c>
    </row>
    <row r="1093" spans="22:43" ht="15" hidden="1" customHeight="1">
      <c r="V1093" s="213">
        <v>35</v>
      </c>
      <c r="W1093" s="119">
        <v>71</v>
      </c>
      <c r="AN1093" s="213">
        <v>56</v>
      </c>
      <c r="AO1093" s="213">
        <v>723507.05</v>
      </c>
      <c r="AP1093" s="213" t="s">
        <v>236</v>
      </c>
      <c r="AQ1093" s="119" t="s">
        <v>238</v>
      </c>
    </row>
    <row r="1094" spans="22:43" ht="15" hidden="1" customHeight="1">
      <c r="V1094" s="213">
        <v>35</v>
      </c>
      <c r="W1094" s="119">
        <v>71</v>
      </c>
      <c r="AN1094" s="213">
        <v>57</v>
      </c>
      <c r="AO1094" s="213">
        <v>750438.24</v>
      </c>
      <c r="AP1094" s="213" t="s">
        <v>236</v>
      </c>
      <c r="AQ1094" s="119" t="s">
        <v>238</v>
      </c>
    </row>
    <row r="1095" spans="22:43" ht="15" hidden="1" customHeight="1">
      <c r="V1095" s="213">
        <v>35</v>
      </c>
      <c r="W1095" s="119">
        <v>71</v>
      </c>
      <c r="AN1095" s="213">
        <v>58</v>
      </c>
      <c r="AO1095" s="213">
        <v>778372.71</v>
      </c>
      <c r="AP1095" s="213" t="s">
        <v>236</v>
      </c>
      <c r="AQ1095" s="119" t="s">
        <v>238</v>
      </c>
    </row>
    <row r="1096" spans="22:43" ht="15" hidden="1" customHeight="1">
      <c r="V1096" s="213">
        <v>35</v>
      </c>
      <c r="W1096" s="119">
        <v>71</v>
      </c>
      <c r="AN1096" s="213">
        <v>59</v>
      </c>
      <c r="AO1096" s="213">
        <v>807350.2</v>
      </c>
      <c r="AP1096" s="213" t="s">
        <v>236</v>
      </c>
      <c r="AQ1096" s="119" t="s">
        <v>238</v>
      </c>
    </row>
    <row r="1097" spans="22:43" ht="15" hidden="1" customHeight="1">
      <c r="V1097" s="213">
        <v>35</v>
      </c>
      <c r="W1097" s="119">
        <v>71</v>
      </c>
      <c r="AN1097" s="213">
        <v>60</v>
      </c>
      <c r="AO1097" s="213">
        <v>837402.05</v>
      </c>
      <c r="AP1097" s="213" t="s">
        <v>236</v>
      </c>
      <c r="AQ1097" s="119" t="s">
        <v>238</v>
      </c>
    </row>
    <row r="1098" spans="22:43" ht="15" hidden="1" customHeight="1">
      <c r="V1098" s="213">
        <v>35</v>
      </c>
      <c r="W1098" s="119">
        <v>71</v>
      </c>
      <c r="AN1098" s="213">
        <v>61</v>
      </c>
      <c r="AO1098" s="213">
        <v>868575.29</v>
      </c>
      <c r="AP1098" s="213" t="s">
        <v>236</v>
      </c>
      <c r="AQ1098" s="119" t="s">
        <v>238</v>
      </c>
    </row>
    <row r="1099" spans="22:43" ht="15" hidden="1" customHeight="1">
      <c r="V1099" s="213">
        <v>35</v>
      </c>
      <c r="W1099" s="119">
        <v>71</v>
      </c>
      <c r="AN1099" s="213">
        <v>62</v>
      </c>
      <c r="AO1099" s="213">
        <v>900907.55</v>
      </c>
      <c r="AP1099" s="213" t="s">
        <v>236</v>
      </c>
      <c r="AQ1099" s="119" t="s">
        <v>238</v>
      </c>
    </row>
    <row r="1100" spans="22:43" ht="15" hidden="1" customHeight="1">
      <c r="V1100" s="213">
        <v>35</v>
      </c>
      <c r="W1100" s="119">
        <v>71</v>
      </c>
      <c r="AN1100" s="213">
        <v>63</v>
      </c>
      <c r="AO1100" s="213">
        <v>934442.72</v>
      </c>
      <c r="AP1100" s="213" t="s">
        <v>236</v>
      </c>
      <c r="AQ1100" s="119" t="s">
        <v>238</v>
      </c>
    </row>
    <row r="1101" spans="22:43" ht="15" hidden="1" customHeight="1">
      <c r="V1101" s="213">
        <v>35</v>
      </c>
      <c r="W1101" s="119">
        <v>71</v>
      </c>
      <c r="AN1101" s="213">
        <v>64</v>
      </c>
      <c r="AO1101" s="213">
        <v>969229.92</v>
      </c>
      <c r="AP1101" s="213" t="s">
        <v>236</v>
      </c>
      <c r="AQ1101" s="119" t="s">
        <v>238</v>
      </c>
    </row>
    <row r="1102" spans="22:43" ht="15" hidden="1" customHeight="1">
      <c r="V1102" s="213">
        <v>35</v>
      </c>
      <c r="W1102" s="119">
        <v>71</v>
      </c>
      <c r="AN1102" s="213">
        <v>65</v>
      </c>
      <c r="AO1102" s="213">
        <v>1005309.91</v>
      </c>
      <c r="AP1102" s="213" t="s">
        <v>236</v>
      </c>
      <c r="AQ1102" s="119" t="s">
        <v>238</v>
      </c>
    </row>
    <row r="1103" spans="22:43" ht="15" hidden="1" customHeight="1">
      <c r="V1103" s="213">
        <v>35</v>
      </c>
      <c r="W1103" s="119">
        <v>71</v>
      </c>
      <c r="AN1103" s="213">
        <v>66</v>
      </c>
      <c r="AO1103" s="213">
        <v>1042730.76</v>
      </c>
      <c r="AP1103" s="213" t="s">
        <v>236</v>
      </c>
      <c r="AQ1103" s="119" t="s">
        <v>238</v>
      </c>
    </row>
    <row r="1104" spans="22:43" ht="15" hidden="1" customHeight="1">
      <c r="V1104" s="213">
        <v>35</v>
      </c>
      <c r="W1104" s="119">
        <v>71</v>
      </c>
      <c r="AN1104" s="213">
        <v>67</v>
      </c>
      <c r="AO1104" s="213">
        <v>1081546.82</v>
      </c>
      <c r="AP1104" s="213" t="s">
        <v>236</v>
      </c>
      <c r="AQ1104" s="119" t="s">
        <v>238</v>
      </c>
    </row>
    <row r="1105" spans="22:43" ht="15" hidden="1" customHeight="1">
      <c r="V1105" s="213">
        <v>35</v>
      </c>
      <c r="W1105" s="119">
        <v>71</v>
      </c>
      <c r="AN1105" s="213">
        <v>68</v>
      </c>
      <c r="AO1105" s="213">
        <v>1121806.1599999999</v>
      </c>
      <c r="AP1105" s="213" t="s">
        <v>236</v>
      </c>
      <c r="AQ1105" s="119" t="s">
        <v>238</v>
      </c>
    </row>
    <row r="1106" spans="22:43" ht="15" hidden="1" customHeight="1">
      <c r="V1106" s="213">
        <v>35</v>
      </c>
      <c r="W1106" s="119">
        <v>71</v>
      </c>
      <c r="AN1106" s="213">
        <v>69</v>
      </c>
      <c r="AO1106" s="213">
        <v>1163567.31</v>
      </c>
      <c r="AP1106" s="213" t="s">
        <v>236</v>
      </c>
      <c r="AQ1106" s="119" t="s">
        <v>238</v>
      </c>
    </row>
    <row r="1107" spans="22:43" ht="15" hidden="1" customHeight="1">
      <c r="V1107" s="213">
        <v>35</v>
      </c>
      <c r="W1107" s="119">
        <v>71</v>
      </c>
      <c r="AN1107" s="213">
        <v>70</v>
      </c>
      <c r="AO1107" s="213">
        <v>1206880.43</v>
      </c>
      <c r="AP1107" s="213" t="s">
        <v>236</v>
      </c>
      <c r="AQ1107" s="119" t="s">
        <v>238</v>
      </c>
    </row>
    <row r="1108" spans="22:43" ht="15" hidden="1" customHeight="1">
      <c r="V1108" s="213">
        <v>35</v>
      </c>
      <c r="W1108" s="119">
        <v>71</v>
      </c>
      <c r="AN1108" s="213">
        <v>71</v>
      </c>
      <c r="AO1108" s="213">
        <v>1251806.1499999999</v>
      </c>
      <c r="AP1108" s="213" t="s">
        <v>236</v>
      </c>
      <c r="AQ1108" s="119" t="s">
        <v>238</v>
      </c>
    </row>
    <row r="1109" spans="22:43" ht="15" hidden="1" customHeight="1">
      <c r="V1109" s="213">
        <v>35</v>
      </c>
      <c r="W1109" s="119">
        <v>71</v>
      </c>
      <c r="AN1109" s="213">
        <v>72</v>
      </c>
      <c r="AO1109" s="213">
        <v>1298402.98</v>
      </c>
      <c r="AP1109" s="213" t="s">
        <v>236</v>
      </c>
      <c r="AQ1109" s="119" t="s">
        <v>238</v>
      </c>
    </row>
    <row r="1110" spans="22:43" ht="15" hidden="1" customHeight="1">
      <c r="V1110" s="213">
        <v>35</v>
      </c>
      <c r="W1110" s="119">
        <v>71</v>
      </c>
      <c r="AN1110" s="213">
        <v>73</v>
      </c>
      <c r="AO1110" s="213">
        <v>1346738.85</v>
      </c>
      <c r="AP1110" s="213" t="s">
        <v>236</v>
      </c>
      <c r="AQ1110" s="119" t="s">
        <v>238</v>
      </c>
    </row>
    <row r="1111" spans="22:43" ht="15" hidden="1" customHeight="1">
      <c r="V1111" s="213">
        <v>35</v>
      </c>
      <c r="W1111" s="119">
        <v>71</v>
      </c>
      <c r="AN1111" s="213">
        <v>74</v>
      </c>
      <c r="AO1111" s="213">
        <v>1396871.25</v>
      </c>
      <c r="AP1111" s="213" t="s">
        <v>236</v>
      </c>
      <c r="AQ1111" s="119" t="s">
        <v>238</v>
      </c>
    </row>
    <row r="1112" spans="22:43" ht="15" hidden="1" customHeight="1">
      <c r="V1112" s="213">
        <v>35</v>
      </c>
      <c r="W1112" s="119">
        <v>71</v>
      </c>
      <c r="AN1112" s="213">
        <v>75</v>
      </c>
      <c r="AO1112" s="213">
        <v>1448870.2</v>
      </c>
      <c r="AP1112" s="213" t="s">
        <v>236</v>
      </c>
      <c r="AQ1112" s="119" t="s">
        <v>238</v>
      </c>
    </row>
    <row r="1113" spans="22:43" ht="15" hidden="1" customHeight="1">
      <c r="V1113" s="213">
        <v>35</v>
      </c>
      <c r="W1113" s="119">
        <v>71</v>
      </c>
      <c r="AN1113" s="213">
        <v>76</v>
      </c>
      <c r="AO1113" s="213">
        <v>1502803.64</v>
      </c>
      <c r="AP1113" s="213" t="s">
        <v>236</v>
      </c>
      <c r="AQ1113" s="119" t="s">
        <v>238</v>
      </c>
    </row>
    <row r="1114" spans="22:43" ht="15" hidden="1" customHeight="1">
      <c r="V1114" s="213">
        <v>35</v>
      </c>
      <c r="W1114" s="119">
        <v>71</v>
      </c>
      <c r="AN1114" s="213">
        <v>77</v>
      </c>
      <c r="AO1114" s="213">
        <v>1558744.7</v>
      </c>
      <c r="AP1114" s="213" t="s">
        <v>236</v>
      </c>
      <c r="AQ1114" s="119" t="s">
        <v>238</v>
      </c>
    </row>
    <row r="1115" spans="22:43" ht="15" hidden="1" customHeight="1">
      <c r="V1115" s="213">
        <v>35</v>
      </c>
      <c r="W1115" s="119">
        <v>71</v>
      </c>
      <c r="AN1115" s="213">
        <v>78</v>
      </c>
      <c r="AO1115" s="213">
        <v>1616769.7</v>
      </c>
      <c r="AP1115" s="213" t="s">
        <v>236</v>
      </c>
      <c r="AQ1115" s="119" t="s">
        <v>238</v>
      </c>
    </row>
    <row r="1116" spans="22:43" ht="15" hidden="1" customHeight="1">
      <c r="V1116" s="213">
        <v>35</v>
      </c>
      <c r="W1116" s="119">
        <v>71</v>
      </c>
      <c r="AN1116" s="213">
        <v>79</v>
      </c>
      <c r="AO1116" s="213">
        <v>1676952.83</v>
      </c>
      <c r="AP1116" s="213" t="s">
        <v>236</v>
      </c>
      <c r="AQ1116" s="119" t="s">
        <v>238</v>
      </c>
    </row>
    <row r="1117" spans="22:43" ht="15" hidden="1" customHeight="1">
      <c r="V1117" s="213">
        <v>35</v>
      </c>
      <c r="W1117" s="119">
        <v>71</v>
      </c>
      <c r="AN1117" s="213">
        <v>80</v>
      </c>
      <c r="AO1117" s="213">
        <v>1739378.74</v>
      </c>
      <c r="AP1117" s="213" t="s">
        <v>236</v>
      </c>
      <c r="AQ1117" s="119" t="s">
        <v>238</v>
      </c>
    </row>
    <row r="1118" spans="22:43" ht="15" hidden="1" customHeight="1">
      <c r="V1118" s="213">
        <v>35</v>
      </c>
      <c r="W1118" s="119">
        <v>71</v>
      </c>
      <c r="AN1118" s="213">
        <v>81</v>
      </c>
      <c r="AO1118" s="213">
        <v>1804124.78</v>
      </c>
      <c r="AP1118" s="213" t="s">
        <v>236</v>
      </c>
      <c r="AQ1118" s="119" t="s">
        <v>238</v>
      </c>
    </row>
    <row r="1119" spans="22:43" ht="15" hidden="1" customHeight="1">
      <c r="V1119" s="213">
        <v>35</v>
      </c>
      <c r="W1119" s="119">
        <v>71</v>
      </c>
      <c r="AN1119" s="213">
        <v>82</v>
      </c>
      <c r="AO1119" s="213">
        <v>1871284.99</v>
      </c>
      <c r="AP1119" s="213" t="s">
        <v>236</v>
      </c>
      <c r="AQ1119" s="119" t="s">
        <v>238</v>
      </c>
    </row>
    <row r="1120" spans="22:43" ht="15" hidden="1" customHeight="1">
      <c r="V1120" s="213">
        <v>35</v>
      </c>
      <c r="W1120" s="119">
        <v>71</v>
      </c>
      <c r="AN1120" s="213">
        <v>83</v>
      </c>
      <c r="AO1120" s="213">
        <v>1940944.04</v>
      </c>
      <c r="AP1120" s="213" t="s">
        <v>236</v>
      </c>
      <c r="AQ1120" s="119" t="s">
        <v>238</v>
      </c>
    </row>
    <row r="1121" spans="22:43" ht="15" hidden="1" customHeight="1">
      <c r="V1121" s="213">
        <v>35</v>
      </c>
      <c r="W1121" s="119">
        <v>71</v>
      </c>
      <c r="AN1121" s="213">
        <v>84</v>
      </c>
      <c r="AO1121" s="213">
        <v>2013195.99</v>
      </c>
      <c r="AP1121" s="213" t="s">
        <v>236</v>
      </c>
      <c r="AQ1121" s="119" t="s">
        <v>238</v>
      </c>
    </row>
    <row r="1122" spans="22:43" ht="15" hidden="1" customHeight="1">
      <c r="V1122" s="213">
        <v>35</v>
      </c>
      <c r="W1122" s="119">
        <v>71</v>
      </c>
      <c r="AN1122" s="213">
        <v>85</v>
      </c>
      <c r="AO1122" s="213">
        <v>2088135.93</v>
      </c>
      <c r="AP1122" s="213" t="s">
        <v>236</v>
      </c>
      <c r="AQ1122" s="119" t="s">
        <v>238</v>
      </c>
    </row>
    <row r="1123" spans="22:43" ht="15" hidden="1" customHeight="1">
      <c r="V1123" s="213">
        <v>35</v>
      </c>
      <c r="W1123" s="119">
        <v>71</v>
      </c>
      <c r="AN1123" s="213">
        <v>86</v>
      </c>
      <c r="AO1123" s="213">
        <v>2165866.29</v>
      </c>
      <c r="AP1123" s="213" t="s">
        <v>236</v>
      </c>
      <c r="AQ1123" s="119" t="s">
        <v>238</v>
      </c>
    </row>
    <row r="1124" spans="22:43" ht="15" hidden="1" customHeight="1">
      <c r="V1124" s="213">
        <v>35</v>
      </c>
      <c r="W1124" s="119">
        <v>71</v>
      </c>
      <c r="AN1124" s="213">
        <v>87</v>
      </c>
      <c r="AO1124" s="213">
        <v>2246488.4300000002</v>
      </c>
      <c r="AP1124" s="213" t="s">
        <v>236</v>
      </c>
      <c r="AQ1124" s="119" t="s">
        <v>238</v>
      </c>
    </row>
    <row r="1125" spans="22:43" ht="15" hidden="1" customHeight="1">
      <c r="V1125" s="213">
        <v>35</v>
      </c>
      <c r="W1125" s="119">
        <v>71</v>
      </c>
      <c r="AN1125" s="213">
        <v>88</v>
      </c>
      <c r="AO1125" s="213">
        <v>2330116.29</v>
      </c>
      <c r="AP1125" s="213" t="s">
        <v>236</v>
      </c>
      <c r="AQ1125" s="119" t="s">
        <v>238</v>
      </c>
    </row>
    <row r="1126" spans="22:43" ht="15" hidden="1" customHeight="1">
      <c r="V1126" s="213">
        <v>35</v>
      </c>
      <c r="W1126" s="119">
        <v>71</v>
      </c>
      <c r="AN1126" s="213">
        <v>89</v>
      </c>
      <c r="AO1126" s="213">
        <v>2416856.46</v>
      </c>
      <c r="AP1126" s="213" t="s">
        <v>236</v>
      </c>
      <c r="AQ1126" s="119" t="s">
        <v>238</v>
      </c>
    </row>
    <row r="1127" spans="22:43" ht="15" hidden="1" customHeight="1">
      <c r="V1127" s="213">
        <v>35</v>
      </c>
      <c r="W1127" s="119">
        <v>71</v>
      </c>
      <c r="AN1127" s="213">
        <v>90</v>
      </c>
      <c r="AO1127" s="213">
        <v>2506823.89</v>
      </c>
      <c r="AP1127" s="213" t="s">
        <v>236</v>
      </c>
      <c r="AQ1127" s="119" t="s">
        <v>238</v>
      </c>
    </row>
    <row r="1128" spans="22:43" ht="15" hidden="1" customHeight="1">
      <c r="V1128" s="213">
        <v>35</v>
      </c>
      <c r="W1128" s="119">
        <v>71</v>
      </c>
      <c r="AN1128" s="213">
        <v>91</v>
      </c>
      <c r="AO1128" s="213">
        <v>2600139.8199999998</v>
      </c>
      <c r="AP1128" s="213" t="s">
        <v>236</v>
      </c>
      <c r="AQ1128" s="119" t="s">
        <v>238</v>
      </c>
    </row>
    <row r="1129" spans="22:43" ht="15" hidden="1" customHeight="1">
      <c r="V1129" s="213">
        <v>35</v>
      </c>
      <c r="W1129" s="119">
        <v>71</v>
      </c>
      <c r="AN1129" s="213">
        <v>92</v>
      </c>
      <c r="AO1129" s="213">
        <v>2696928.62</v>
      </c>
      <c r="AP1129" s="213" t="s">
        <v>236</v>
      </c>
      <c r="AQ1129" s="119" t="s">
        <v>238</v>
      </c>
    </row>
    <row r="1130" spans="22:43" ht="15" hidden="1" customHeight="1">
      <c r="V1130" s="213">
        <v>35</v>
      </c>
      <c r="W1130" s="119">
        <v>71</v>
      </c>
      <c r="AN1130" s="213">
        <v>93</v>
      </c>
      <c r="AO1130" s="213">
        <v>2797323.02</v>
      </c>
      <c r="AP1130" s="213" t="s">
        <v>236</v>
      </c>
      <c r="AQ1130" s="119" t="s">
        <v>238</v>
      </c>
    </row>
    <row r="1131" spans="22:43" ht="15" hidden="1" customHeight="1">
      <c r="V1131" s="213">
        <v>35</v>
      </c>
      <c r="W1131" s="119">
        <v>71</v>
      </c>
      <c r="AN1131" s="213">
        <v>94</v>
      </c>
      <c r="AO1131" s="213">
        <v>2901453.65</v>
      </c>
      <c r="AP1131" s="213" t="s">
        <v>236</v>
      </c>
      <c r="AQ1131" s="119" t="s">
        <v>238</v>
      </c>
    </row>
    <row r="1132" spans="22:43" ht="15" hidden="1" customHeight="1">
      <c r="V1132" s="213">
        <v>35</v>
      </c>
      <c r="W1132" s="119">
        <v>71</v>
      </c>
      <c r="AN1132" s="213">
        <v>95</v>
      </c>
      <c r="AO1132" s="213">
        <v>3009458.46</v>
      </c>
      <c r="AP1132" s="213" t="s">
        <v>236</v>
      </c>
      <c r="AQ1132" s="119" t="s">
        <v>238</v>
      </c>
    </row>
    <row r="1133" spans="22:43" ht="15" hidden="1" customHeight="1">
      <c r="V1133" s="213">
        <v>35</v>
      </c>
      <c r="W1133" s="119">
        <v>71</v>
      </c>
      <c r="AN1133" s="213">
        <v>96</v>
      </c>
      <c r="AO1133" s="213">
        <v>3117394.3</v>
      </c>
      <c r="AP1133" s="213" t="s">
        <v>236</v>
      </c>
      <c r="AQ1133" s="119" t="s">
        <v>238</v>
      </c>
    </row>
    <row r="1134" spans="22:43" ht="15" hidden="1" customHeight="1">
      <c r="V1134" s="213">
        <v>35</v>
      </c>
      <c r="W1134" s="119">
        <v>71</v>
      </c>
      <c r="AN1134" s="213">
        <v>97</v>
      </c>
      <c r="AO1134" s="213">
        <v>3237683.22</v>
      </c>
      <c r="AP1134" s="213" t="s">
        <v>236</v>
      </c>
      <c r="AQ1134" s="119" t="s">
        <v>238</v>
      </c>
    </row>
    <row r="1135" spans="22:43" ht="15" hidden="1" customHeight="1">
      <c r="V1135" s="213">
        <v>35</v>
      </c>
      <c r="W1135" s="119">
        <v>71</v>
      </c>
      <c r="AN1135" s="213">
        <v>98</v>
      </c>
      <c r="AO1135" s="213">
        <v>3358206.24</v>
      </c>
      <c r="AP1135" s="213" t="s">
        <v>236</v>
      </c>
      <c r="AQ1135" s="119" t="s">
        <v>238</v>
      </c>
    </row>
    <row r="1136" spans="22:43" ht="15" hidden="1" customHeight="1">
      <c r="V1136" s="213">
        <v>35</v>
      </c>
      <c r="W1136" s="119">
        <v>71</v>
      </c>
      <c r="AN1136" s="213">
        <v>99</v>
      </c>
      <c r="AO1136" s="213">
        <v>3483215.88</v>
      </c>
      <c r="AP1136" s="213" t="s">
        <v>236</v>
      </c>
      <c r="AQ1136" s="119" t="s">
        <v>238</v>
      </c>
    </row>
    <row r="1137" spans="22:43" ht="15" hidden="1" customHeight="1">
      <c r="V1137" s="213">
        <v>2</v>
      </c>
      <c r="AN1137" s="213">
        <v>20</v>
      </c>
      <c r="AO1137" s="213">
        <v>21067.13</v>
      </c>
      <c r="AP1137" s="213" t="s">
        <v>236</v>
      </c>
      <c r="AQ1137" s="119" t="s">
        <v>238</v>
      </c>
    </row>
    <row r="1138" spans="22:43" ht="15" hidden="1" customHeight="1">
      <c r="V1138" s="213">
        <v>2</v>
      </c>
      <c r="AN1138" s="213">
        <v>40</v>
      </c>
      <c r="AO1138" s="213">
        <v>37921.449999999997</v>
      </c>
      <c r="AP1138" s="213" t="s">
        <v>236</v>
      </c>
      <c r="AQ1138" s="119" t="s">
        <v>238</v>
      </c>
    </row>
    <row r="1139" spans="22:43" ht="15" hidden="1" customHeight="1">
      <c r="V1139" s="213">
        <v>2</v>
      </c>
      <c r="AN1139" s="213">
        <v>60</v>
      </c>
      <c r="AO1139" s="213">
        <v>50562.98</v>
      </c>
      <c r="AP1139" s="213" t="s">
        <v>236</v>
      </c>
      <c r="AQ1139" s="119" t="s">
        <v>238</v>
      </c>
    </row>
    <row r="1140" spans="22:43" ht="15" hidden="1" customHeight="1">
      <c r="V1140" s="213">
        <v>2</v>
      </c>
      <c r="AN1140" s="213">
        <v>80</v>
      </c>
      <c r="AO1140" s="213">
        <v>67659.77</v>
      </c>
      <c r="AP1140" s="213" t="s">
        <v>236</v>
      </c>
      <c r="AQ1140" s="119" t="s">
        <v>238</v>
      </c>
    </row>
    <row r="1141" spans="22:43" ht="15" hidden="1" customHeight="1">
      <c r="V1141" s="213">
        <v>3</v>
      </c>
      <c r="AN1141" s="213">
        <v>20</v>
      </c>
      <c r="AO1141" s="213">
        <v>25282.01</v>
      </c>
      <c r="AP1141" s="213" t="s">
        <v>236</v>
      </c>
      <c r="AQ1141" s="119" t="s">
        <v>238</v>
      </c>
    </row>
    <row r="1142" spans="22:43" ht="15" hidden="1" customHeight="1">
      <c r="V1142" s="213">
        <v>3</v>
      </c>
      <c r="AN1142" s="213">
        <v>40</v>
      </c>
      <c r="AO1142" s="213">
        <v>33710.75</v>
      </c>
      <c r="AP1142" s="213" t="s">
        <v>236</v>
      </c>
      <c r="AQ1142" s="119" t="s">
        <v>238</v>
      </c>
    </row>
    <row r="1143" spans="22:43" ht="15" hidden="1" customHeight="1">
      <c r="V1143" s="213">
        <v>3</v>
      </c>
      <c r="AN1143" s="213">
        <v>60</v>
      </c>
      <c r="AO1143" s="213">
        <v>50562.98</v>
      </c>
      <c r="AP1143" s="213" t="s">
        <v>236</v>
      </c>
      <c r="AQ1143" s="119" t="s">
        <v>238</v>
      </c>
    </row>
    <row r="1144" spans="22:43" ht="15" hidden="1" customHeight="1">
      <c r="V1144" s="213">
        <v>3</v>
      </c>
      <c r="AN1144" s="213">
        <v>80</v>
      </c>
      <c r="AO1144" s="213">
        <v>58991.71</v>
      </c>
      <c r="AP1144" s="213" t="s">
        <v>236</v>
      </c>
      <c r="AQ1144" s="119" t="s">
        <v>238</v>
      </c>
    </row>
    <row r="1145" spans="22:43" ht="15" hidden="1" customHeight="1">
      <c r="V1145" s="213">
        <v>4</v>
      </c>
      <c r="AN1145" s="213">
        <v>20</v>
      </c>
      <c r="AO1145" s="213">
        <v>19296.73</v>
      </c>
      <c r="AP1145" s="213" t="s">
        <v>236</v>
      </c>
      <c r="AQ1145" s="119" t="s">
        <v>238</v>
      </c>
    </row>
    <row r="1146" spans="22:43" ht="15" hidden="1" customHeight="1">
      <c r="V1146" s="213">
        <v>4</v>
      </c>
      <c r="AN1146" s="213">
        <v>40</v>
      </c>
      <c r="AO1146" s="213">
        <v>42541.84</v>
      </c>
      <c r="AP1146" s="213" t="s">
        <v>236</v>
      </c>
      <c r="AQ1146" s="119" t="s">
        <v>238</v>
      </c>
    </row>
    <row r="1147" spans="22:43" ht="15" hidden="1" customHeight="1">
      <c r="V1147" s="213">
        <v>4</v>
      </c>
      <c r="AN1147" s="213">
        <v>60</v>
      </c>
      <c r="AO1147" s="213">
        <v>63817.99</v>
      </c>
      <c r="AP1147" s="213" t="s">
        <v>236</v>
      </c>
      <c r="AQ1147" s="119" t="s">
        <v>238</v>
      </c>
    </row>
    <row r="1148" spans="22:43" ht="15" hidden="1" customHeight="1">
      <c r="V1148" s="213">
        <v>4</v>
      </c>
      <c r="AN1148" s="213">
        <v>80</v>
      </c>
      <c r="AO1148" s="213">
        <v>85084.73</v>
      </c>
      <c r="AP1148" s="213" t="s">
        <v>236</v>
      </c>
      <c r="AQ1148" s="119" t="s">
        <v>238</v>
      </c>
    </row>
    <row r="1149" spans="22:43" ht="15" hidden="1" customHeight="1">
      <c r="V1149" s="213">
        <v>5</v>
      </c>
      <c r="AN1149" s="213">
        <v>20</v>
      </c>
      <c r="AO1149" s="213">
        <v>19296.73</v>
      </c>
      <c r="AP1149" s="213" t="s">
        <v>236</v>
      </c>
      <c r="AQ1149" s="119" t="s">
        <v>238</v>
      </c>
    </row>
    <row r="1150" spans="22:43" ht="15" hidden="1" customHeight="1">
      <c r="V1150" s="213">
        <v>5</v>
      </c>
      <c r="AN1150" s="213">
        <v>40</v>
      </c>
      <c r="AO1150" s="213">
        <v>42541.84</v>
      </c>
      <c r="AP1150" s="213" t="s">
        <v>236</v>
      </c>
      <c r="AQ1150" s="119" t="s">
        <v>238</v>
      </c>
    </row>
    <row r="1151" spans="22:43" ht="15" hidden="1" customHeight="1">
      <c r="V1151" s="213">
        <v>5</v>
      </c>
      <c r="AN1151" s="213">
        <v>60</v>
      </c>
      <c r="AO1151" s="213">
        <v>63817.99</v>
      </c>
      <c r="AP1151" s="213" t="s">
        <v>236</v>
      </c>
      <c r="AQ1151" s="119" t="s">
        <v>238</v>
      </c>
    </row>
    <row r="1152" spans="22:43" ht="15" hidden="1" customHeight="1">
      <c r="V1152" s="213">
        <v>5</v>
      </c>
      <c r="AN1152" s="213">
        <v>80</v>
      </c>
      <c r="AO1152" s="213">
        <v>85084.73</v>
      </c>
      <c r="AP1152" s="213" t="s">
        <v>236</v>
      </c>
      <c r="AQ1152" s="119" t="s">
        <v>238</v>
      </c>
    </row>
    <row r="1153" spans="22:43" ht="15" hidden="1" customHeight="1">
      <c r="V1153" s="213">
        <v>8</v>
      </c>
      <c r="AN1153" s="213">
        <v>60</v>
      </c>
      <c r="AO1153" s="213">
        <v>24595.38</v>
      </c>
      <c r="AP1153" s="213" t="s">
        <v>236</v>
      </c>
      <c r="AQ1153" s="119" t="s">
        <v>238</v>
      </c>
    </row>
    <row r="1154" spans="22:43" ht="15" hidden="1" customHeight="1">
      <c r="V1154" s="213">
        <v>8</v>
      </c>
      <c r="AN1154" s="213">
        <v>80</v>
      </c>
      <c r="AO1154" s="213">
        <v>34063.99</v>
      </c>
      <c r="AP1154" s="213" t="s">
        <v>236</v>
      </c>
      <c r="AQ1154" s="119" t="s">
        <v>238</v>
      </c>
    </row>
    <row r="1155" spans="22:43" ht="15" hidden="1" customHeight="1">
      <c r="V1155" s="213">
        <v>9</v>
      </c>
      <c r="AN1155" s="213">
        <v>40</v>
      </c>
      <c r="AO1155" s="213">
        <v>74450.83</v>
      </c>
      <c r="AP1155" s="213" t="s">
        <v>236</v>
      </c>
      <c r="AQ1155" s="119" t="s">
        <v>238</v>
      </c>
    </row>
    <row r="1156" spans="22:43" ht="15" hidden="1" customHeight="1">
      <c r="V1156" s="213">
        <v>9</v>
      </c>
      <c r="AN1156" s="213">
        <v>50</v>
      </c>
      <c r="AO1156" s="213">
        <v>148902.71</v>
      </c>
      <c r="AP1156" s="213" t="s">
        <v>236</v>
      </c>
      <c r="AQ1156" s="119" t="s">
        <v>238</v>
      </c>
    </row>
    <row r="1157" spans="22:43" ht="15" hidden="1" customHeight="1">
      <c r="V1157" s="213">
        <v>9</v>
      </c>
      <c r="AN1157" s="213">
        <v>60</v>
      </c>
      <c r="AO1157" s="213">
        <v>223351.46</v>
      </c>
      <c r="AP1157" s="213" t="s">
        <v>236</v>
      </c>
      <c r="AQ1157" s="119" t="s">
        <v>238</v>
      </c>
    </row>
    <row r="1158" spans="22:43" ht="15" hidden="1" customHeight="1">
      <c r="V1158" s="213">
        <v>9</v>
      </c>
      <c r="AN1158" s="213">
        <v>80</v>
      </c>
      <c r="AO1158" s="213">
        <v>297797.06</v>
      </c>
      <c r="AP1158" s="213" t="s">
        <v>236</v>
      </c>
      <c r="AQ1158" s="119" t="s">
        <v>238</v>
      </c>
    </row>
    <row r="1159" spans="22:43" ht="15" hidden="1" customHeight="1">
      <c r="V1159" s="213">
        <v>10</v>
      </c>
      <c r="AN1159" s="213">
        <v>20</v>
      </c>
      <c r="AO1159" s="213">
        <v>31912.13</v>
      </c>
      <c r="AP1159" s="213" t="s">
        <v>236</v>
      </c>
      <c r="AQ1159" s="119" t="s">
        <v>238</v>
      </c>
    </row>
    <row r="1160" spans="22:43" ht="15" hidden="1" customHeight="1">
      <c r="V1160" s="213">
        <v>10</v>
      </c>
      <c r="AN1160" s="213">
        <v>40</v>
      </c>
      <c r="AO1160" s="213">
        <v>74448.740000000005</v>
      </c>
      <c r="AP1160" s="213" t="s">
        <v>236</v>
      </c>
      <c r="AQ1160" s="119" t="s">
        <v>238</v>
      </c>
    </row>
    <row r="1161" spans="22:43" ht="15" hidden="1" customHeight="1">
      <c r="V1161" s="213">
        <v>10</v>
      </c>
      <c r="AN1161" s="213">
        <v>60</v>
      </c>
      <c r="AO1161" s="213">
        <v>116992.67</v>
      </c>
      <c r="AP1161" s="213" t="s">
        <v>236</v>
      </c>
      <c r="AQ1161" s="119" t="s">
        <v>238</v>
      </c>
    </row>
    <row r="1162" spans="22:43" ht="15" hidden="1" customHeight="1">
      <c r="V1162" s="213">
        <v>10</v>
      </c>
      <c r="AN1162" s="213">
        <v>80</v>
      </c>
      <c r="AO1162" s="213">
        <v>159539.74</v>
      </c>
      <c r="AP1162" s="213" t="s">
        <v>236</v>
      </c>
      <c r="AQ1162" s="119" t="s">
        <v>238</v>
      </c>
    </row>
    <row r="1163" spans="22:43" ht="15" hidden="1" customHeight="1">
      <c r="V1163" s="213">
        <v>11</v>
      </c>
      <c r="AN1163" s="213">
        <v>40</v>
      </c>
      <c r="AO1163" s="213">
        <v>31912.13</v>
      </c>
      <c r="AP1163" s="213" t="s">
        <v>236</v>
      </c>
      <c r="AQ1163" s="119" t="s">
        <v>238</v>
      </c>
    </row>
    <row r="1164" spans="22:43" ht="15" hidden="1" customHeight="1">
      <c r="V1164" s="213">
        <v>11</v>
      </c>
      <c r="AN1164" s="213">
        <v>60</v>
      </c>
      <c r="AO1164" s="213">
        <v>63814.85</v>
      </c>
      <c r="AP1164" s="213" t="s">
        <v>236</v>
      </c>
      <c r="AQ1164" s="119" t="s">
        <v>238</v>
      </c>
    </row>
    <row r="1165" spans="22:43" ht="15" hidden="1" customHeight="1">
      <c r="V1165" s="213">
        <v>11</v>
      </c>
      <c r="AN1165" s="213">
        <v>80</v>
      </c>
      <c r="AO1165" s="213">
        <v>106358.78</v>
      </c>
      <c r="AP1165" s="213" t="s">
        <v>236</v>
      </c>
      <c r="AQ1165" s="119" t="s">
        <v>238</v>
      </c>
    </row>
    <row r="1166" spans="22:43" ht="15" hidden="1" customHeight="1">
      <c r="V1166" s="213">
        <v>18</v>
      </c>
      <c r="AN1166" s="213">
        <v>40</v>
      </c>
      <c r="AO1166" s="213">
        <v>31912.13</v>
      </c>
      <c r="AP1166" s="213" t="s">
        <v>236</v>
      </c>
      <c r="AQ1166" s="119" t="s">
        <v>238</v>
      </c>
    </row>
    <row r="1167" spans="22:43" ht="15" hidden="1" customHeight="1">
      <c r="V1167" s="213">
        <v>18</v>
      </c>
      <c r="AN1167" s="213">
        <v>60</v>
      </c>
      <c r="AO1167" s="213">
        <v>53179.91</v>
      </c>
      <c r="AP1167" s="213" t="s">
        <v>236</v>
      </c>
      <c r="AQ1167" s="119" t="s">
        <v>238</v>
      </c>
    </row>
    <row r="1168" spans="22:43" ht="15" hidden="1" customHeight="1">
      <c r="V1168" s="213">
        <v>18</v>
      </c>
      <c r="AN1168" s="213">
        <v>80</v>
      </c>
      <c r="AO1168" s="213">
        <v>74452.92</v>
      </c>
      <c r="AP1168" s="213" t="s">
        <v>236</v>
      </c>
      <c r="AQ1168" s="119" t="s">
        <v>238</v>
      </c>
    </row>
    <row r="1169" spans="22:43" ht="15" hidden="1" customHeight="1">
      <c r="V1169" s="213">
        <v>20</v>
      </c>
      <c r="AN1169" s="213">
        <v>40</v>
      </c>
      <c r="AO1169" s="213">
        <v>13628.1</v>
      </c>
      <c r="AP1169" s="213" t="s">
        <v>236</v>
      </c>
      <c r="AQ1169" s="119" t="s">
        <v>238</v>
      </c>
    </row>
    <row r="1170" spans="22:43" ht="15" hidden="1" customHeight="1">
      <c r="V1170" s="213">
        <v>20</v>
      </c>
      <c r="AN1170" s="213">
        <v>60</v>
      </c>
      <c r="AO1170" s="213">
        <v>20436.93</v>
      </c>
      <c r="AP1170" s="213" t="s">
        <v>236</v>
      </c>
      <c r="AQ1170" s="119" t="s">
        <v>238</v>
      </c>
    </row>
    <row r="1171" spans="22:43" ht="15" hidden="1" customHeight="1">
      <c r="V1171" s="213">
        <v>20</v>
      </c>
      <c r="AN1171" s="213">
        <v>80</v>
      </c>
      <c r="AO1171" s="213">
        <v>34063.99</v>
      </c>
      <c r="AP1171" s="213" t="s">
        <v>236</v>
      </c>
      <c r="AQ1171" s="119" t="s">
        <v>238</v>
      </c>
    </row>
    <row r="1172" spans="22:43" ht="15" hidden="1" customHeight="1">
      <c r="V1172" s="213">
        <v>21</v>
      </c>
      <c r="AN1172" s="213">
        <v>20</v>
      </c>
      <c r="AO1172" s="213">
        <v>21581.31</v>
      </c>
      <c r="AP1172" s="213" t="s">
        <v>236</v>
      </c>
      <c r="AQ1172" s="119" t="s">
        <v>238</v>
      </c>
    </row>
    <row r="1173" spans="22:43" ht="15" hidden="1" customHeight="1">
      <c r="V1173" s="213">
        <v>21</v>
      </c>
      <c r="AN1173" s="213">
        <v>40</v>
      </c>
      <c r="AO1173" s="213">
        <v>54467.48</v>
      </c>
      <c r="AP1173" s="213" t="s">
        <v>236</v>
      </c>
      <c r="AQ1173" s="119" t="s">
        <v>238</v>
      </c>
    </row>
    <row r="1174" spans="22:43" ht="15" hidden="1" customHeight="1">
      <c r="V1174" s="213">
        <v>21</v>
      </c>
      <c r="AN1174" s="213">
        <v>60</v>
      </c>
      <c r="AO1174" s="213">
        <v>75530.42</v>
      </c>
      <c r="AP1174" s="213" t="s">
        <v>236</v>
      </c>
      <c r="AQ1174" s="119" t="s">
        <v>238</v>
      </c>
    </row>
    <row r="1175" spans="22:43" ht="15" hidden="1" customHeight="1">
      <c r="V1175" s="213">
        <v>21</v>
      </c>
      <c r="AN1175" s="213">
        <v>80</v>
      </c>
      <c r="AO1175" s="213">
        <v>107895.08</v>
      </c>
      <c r="AP1175" s="213" t="s">
        <v>236</v>
      </c>
      <c r="AQ1175" s="119" t="s">
        <v>238</v>
      </c>
    </row>
    <row r="1176" spans="22:43" ht="15" hidden="1" customHeight="1">
      <c r="V1176" s="213">
        <v>23</v>
      </c>
      <c r="AN1176" s="213">
        <v>40</v>
      </c>
      <c r="AO1176" s="213">
        <v>32373.02</v>
      </c>
      <c r="AP1176" s="213" t="s">
        <v>236</v>
      </c>
      <c r="AQ1176" s="119" t="s">
        <v>238</v>
      </c>
    </row>
    <row r="1177" spans="22:43" ht="15" hidden="1" customHeight="1">
      <c r="V1177" s="213">
        <v>23</v>
      </c>
      <c r="AN1177" s="213">
        <v>60</v>
      </c>
      <c r="AO1177" s="213">
        <v>64737.67</v>
      </c>
      <c r="AP1177" s="213" t="s">
        <v>236</v>
      </c>
      <c r="AQ1177" s="119" t="s">
        <v>238</v>
      </c>
    </row>
    <row r="1178" spans="22:43" ht="15" hidden="1" customHeight="1">
      <c r="V1178" s="213">
        <v>23</v>
      </c>
      <c r="AN1178" s="213">
        <v>80</v>
      </c>
      <c r="AO1178" s="213">
        <v>107895.08</v>
      </c>
      <c r="AP1178" s="213" t="s">
        <v>236</v>
      </c>
      <c r="AQ1178" s="119" t="s">
        <v>238</v>
      </c>
    </row>
    <row r="1179" spans="22:43" ht="15" hidden="1" customHeight="1">
      <c r="V1179" s="213">
        <v>26</v>
      </c>
      <c r="AN1179" s="213">
        <v>20</v>
      </c>
      <c r="AO1179" s="213">
        <v>21275.1</v>
      </c>
      <c r="AP1179" s="213" t="s">
        <v>236</v>
      </c>
      <c r="AQ1179" s="119" t="s">
        <v>238</v>
      </c>
    </row>
    <row r="1180" spans="22:43" ht="15" hidden="1" customHeight="1">
      <c r="V1180" s="213">
        <v>26</v>
      </c>
      <c r="AN1180" s="213">
        <v>40</v>
      </c>
      <c r="AO1180" s="213">
        <v>31912.13</v>
      </c>
      <c r="AP1180" s="213" t="s">
        <v>236</v>
      </c>
      <c r="AQ1180" s="119" t="s">
        <v>238</v>
      </c>
    </row>
    <row r="1181" spans="22:43" ht="15" hidden="1" customHeight="1">
      <c r="V1181" s="213">
        <v>26</v>
      </c>
      <c r="AN1181" s="213">
        <v>60</v>
      </c>
      <c r="AO1181" s="213">
        <v>42541.84</v>
      </c>
      <c r="AP1181" s="213" t="s">
        <v>236</v>
      </c>
      <c r="AQ1181" s="119" t="s">
        <v>238</v>
      </c>
    </row>
    <row r="1182" spans="22:43" ht="15" hidden="1" customHeight="1">
      <c r="V1182" s="213">
        <v>26</v>
      </c>
      <c r="AN1182" s="213">
        <v>80</v>
      </c>
      <c r="AO1182" s="213">
        <v>53179.91</v>
      </c>
      <c r="AP1182" s="213" t="s">
        <v>236</v>
      </c>
      <c r="AQ1182" s="119" t="s">
        <v>238</v>
      </c>
    </row>
    <row r="1183" spans="22:43" ht="15" hidden="1" customHeight="1">
      <c r="V1183" s="213">
        <v>60</v>
      </c>
      <c r="AN1183" s="213">
        <v>10</v>
      </c>
      <c r="AO1183" s="213">
        <v>41633.65</v>
      </c>
      <c r="AP1183" s="213" t="s">
        <v>236</v>
      </c>
      <c r="AQ1183" s="119" t="s">
        <v>238</v>
      </c>
    </row>
    <row r="1184" spans="22:43" ht="15" hidden="1" customHeight="1">
      <c r="V1184" s="213">
        <v>60</v>
      </c>
      <c r="AN1184" s="213">
        <v>20</v>
      </c>
      <c r="AO1184" s="213">
        <v>68123.8</v>
      </c>
      <c r="AP1184" s="213" t="s">
        <v>236</v>
      </c>
      <c r="AQ1184" s="119" t="s">
        <v>238</v>
      </c>
    </row>
    <row r="1185" spans="22:43" ht="15" hidden="1" customHeight="1">
      <c r="V1185" s="213">
        <v>62</v>
      </c>
      <c r="AN1185" s="213">
        <v>40</v>
      </c>
      <c r="AO1185" s="213">
        <v>567717.13</v>
      </c>
      <c r="AP1185" s="213" t="s">
        <v>236</v>
      </c>
      <c r="AQ1185" s="119" t="s">
        <v>238</v>
      </c>
    </row>
    <row r="1186" spans="22:43" ht="15" hidden="1" customHeight="1">
      <c r="V1186" s="213">
        <v>62</v>
      </c>
      <c r="AN1186" s="213">
        <v>50</v>
      </c>
      <c r="AO1186" s="213">
        <v>596095.78</v>
      </c>
      <c r="AP1186" s="213" t="s">
        <v>236</v>
      </c>
      <c r="AQ1186" s="119" t="s">
        <v>238</v>
      </c>
    </row>
    <row r="1187" spans="22:43" ht="15" hidden="1" customHeight="1">
      <c r="V1187" s="213">
        <v>62</v>
      </c>
      <c r="AN1187" s="213">
        <v>60</v>
      </c>
      <c r="AO1187" s="213">
        <v>946185.47</v>
      </c>
      <c r="AP1187" s="213" t="s">
        <v>236</v>
      </c>
      <c r="AQ1187" s="119" t="s">
        <v>238</v>
      </c>
    </row>
    <row r="1188" spans="22:43" ht="15" hidden="1" customHeight="1">
      <c r="V1188" s="213">
        <v>82</v>
      </c>
      <c r="AN1188" s="213">
        <v>20</v>
      </c>
      <c r="AO1188" s="213">
        <v>23978.77</v>
      </c>
      <c r="AP1188" s="213" t="s">
        <v>236</v>
      </c>
      <c r="AQ1188" s="119" t="s">
        <v>238</v>
      </c>
    </row>
    <row r="1189" spans="22:43" ht="15" hidden="1" customHeight="1">
      <c r="V1189" s="213">
        <v>82</v>
      </c>
      <c r="AN1189" s="213">
        <v>40</v>
      </c>
      <c r="AO1189" s="213">
        <v>34063.99</v>
      </c>
      <c r="AP1189" s="213" t="s">
        <v>236</v>
      </c>
      <c r="AQ1189" s="119" t="s">
        <v>238</v>
      </c>
    </row>
    <row r="1190" spans="22:43" ht="15" hidden="1" customHeight="1">
      <c r="V1190" s="213">
        <v>82</v>
      </c>
      <c r="AN1190" s="213">
        <v>60</v>
      </c>
      <c r="AO1190" s="213">
        <v>68123.8</v>
      </c>
      <c r="AP1190" s="213" t="s">
        <v>236</v>
      </c>
      <c r="AQ1190" s="119" t="s">
        <v>238</v>
      </c>
    </row>
    <row r="1191" spans="22:43" ht="15" hidden="1" customHeight="1">
      <c r="V1191" s="213">
        <v>82</v>
      </c>
      <c r="AN1191" s="213">
        <v>80</v>
      </c>
      <c r="AO1191" s="213">
        <v>136248.64000000001</v>
      </c>
      <c r="AP1191" s="213" t="s">
        <v>236</v>
      </c>
      <c r="AQ1191" s="119" t="s">
        <v>238</v>
      </c>
    </row>
    <row r="1192" spans="22:43" ht="15" hidden="1" customHeight="1">
      <c r="V1192" s="213">
        <v>82</v>
      </c>
      <c r="AN1192" s="213">
        <v>90</v>
      </c>
      <c r="AO1192" s="213">
        <v>227084.55</v>
      </c>
      <c r="AP1192" s="213" t="s">
        <v>236</v>
      </c>
      <c r="AQ1192" s="119" t="s">
        <v>238</v>
      </c>
    </row>
    <row r="1193" spans="22:43" ht="15" hidden="1" customHeight="1">
      <c r="V1193" s="213">
        <v>83</v>
      </c>
      <c r="AN1193" s="213">
        <v>20</v>
      </c>
      <c r="AO1193" s="213">
        <v>341992.25</v>
      </c>
      <c r="AP1193" s="213" t="s">
        <v>236</v>
      </c>
      <c r="AQ1193" s="119" t="s">
        <v>238</v>
      </c>
    </row>
    <row r="1194" spans="22:43" ht="15" hidden="1" customHeight="1">
      <c r="V1194" s="213">
        <v>1</v>
      </c>
      <c r="W1194" s="119">
        <v>14</v>
      </c>
      <c r="X1194" s="119">
        <v>27</v>
      </c>
      <c r="Y1194" s="119">
        <v>38</v>
      </c>
      <c r="Z1194" s="119">
        <v>44</v>
      </c>
      <c r="AA1194" s="119">
        <v>46</v>
      </c>
      <c r="AB1194" s="119">
        <v>53</v>
      </c>
      <c r="AC1194" s="119">
        <v>63</v>
      </c>
      <c r="AD1194" s="119">
        <v>70</v>
      </c>
      <c r="AE1194" s="119">
        <v>72</v>
      </c>
      <c r="AF1194" s="119">
        <v>79</v>
      </c>
      <c r="AN1194" s="213">
        <v>1</v>
      </c>
      <c r="AO1194" s="213">
        <v>3326.55</v>
      </c>
      <c r="AP1194" s="213" t="s">
        <v>237</v>
      </c>
      <c r="AQ1194" s="119" t="s">
        <v>239</v>
      </c>
    </row>
    <row r="1195" spans="22:43" ht="15" hidden="1" customHeight="1">
      <c r="V1195" s="213">
        <v>1</v>
      </c>
      <c r="W1195" s="119">
        <v>14</v>
      </c>
      <c r="X1195" s="119">
        <v>27</v>
      </c>
      <c r="Y1195" s="119">
        <v>38</v>
      </c>
      <c r="Z1195" s="119">
        <v>44</v>
      </c>
      <c r="AA1195" s="119">
        <v>46</v>
      </c>
      <c r="AB1195" s="119">
        <v>53</v>
      </c>
      <c r="AC1195" s="119">
        <v>63</v>
      </c>
      <c r="AD1195" s="119">
        <v>70</v>
      </c>
      <c r="AE1195" s="119">
        <v>72</v>
      </c>
      <c r="AF1195" s="119">
        <v>79</v>
      </c>
      <c r="AN1195" s="213">
        <v>2</v>
      </c>
      <c r="AO1195" s="213">
        <v>8142.37</v>
      </c>
      <c r="AP1195" s="213" t="s">
        <v>237</v>
      </c>
      <c r="AQ1195" s="119" t="s">
        <v>239</v>
      </c>
    </row>
    <row r="1196" spans="22:43" ht="15" hidden="1" customHeight="1">
      <c r="V1196" s="213">
        <v>1</v>
      </c>
      <c r="W1196" s="119">
        <v>14</v>
      </c>
      <c r="X1196" s="119">
        <v>27</v>
      </c>
      <c r="Y1196" s="119">
        <v>38</v>
      </c>
      <c r="Z1196" s="119">
        <v>44</v>
      </c>
      <c r="AA1196" s="119">
        <v>46</v>
      </c>
      <c r="AB1196" s="119">
        <v>53</v>
      </c>
      <c r="AC1196" s="119">
        <v>63</v>
      </c>
      <c r="AD1196" s="119">
        <v>70</v>
      </c>
      <c r="AE1196" s="119">
        <v>72</v>
      </c>
      <c r="AF1196" s="119">
        <v>79</v>
      </c>
      <c r="AN1196" s="213">
        <v>3</v>
      </c>
      <c r="AO1196" s="213">
        <v>13747.25</v>
      </c>
      <c r="AP1196" s="213" t="s">
        <v>237</v>
      </c>
      <c r="AQ1196" s="119" t="s">
        <v>239</v>
      </c>
    </row>
    <row r="1197" spans="22:43" ht="15" hidden="1" customHeight="1">
      <c r="V1197" s="213">
        <v>1</v>
      </c>
      <c r="W1197" s="119">
        <v>14</v>
      </c>
      <c r="X1197" s="119">
        <v>27</v>
      </c>
      <c r="Y1197" s="119">
        <v>38</v>
      </c>
      <c r="Z1197" s="119">
        <v>44</v>
      </c>
      <c r="AA1197" s="119">
        <v>46</v>
      </c>
      <c r="AB1197" s="119">
        <v>53</v>
      </c>
      <c r="AC1197" s="119">
        <v>63</v>
      </c>
      <c r="AD1197" s="119">
        <v>70</v>
      </c>
      <c r="AE1197" s="119">
        <v>72</v>
      </c>
      <c r="AF1197" s="119">
        <v>79</v>
      </c>
      <c r="AN1197" s="213">
        <v>4</v>
      </c>
      <c r="AO1197" s="213">
        <v>19927.97</v>
      </c>
      <c r="AP1197" s="213" t="s">
        <v>237</v>
      </c>
      <c r="AQ1197" s="119" t="s">
        <v>239</v>
      </c>
    </row>
    <row r="1198" spans="22:43" ht="15" hidden="1" customHeight="1">
      <c r="V1198" s="213">
        <v>1</v>
      </c>
      <c r="W1198" s="119">
        <v>14</v>
      </c>
      <c r="X1198" s="119">
        <v>27</v>
      </c>
      <c r="Y1198" s="119">
        <v>38</v>
      </c>
      <c r="Z1198" s="119">
        <v>44</v>
      </c>
      <c r="AA1198" s="119">
        <v>46</v>
      </c>
      <c r="AB1198" s="119">
        <v>53</v>
      </c>
      <c r="AC1198" s="119">
        <v>63</v>
      </c>
      <c r="AD1198" s="119">
        <v>70</v>
      </c>
      <c r="AE1198" s="119">
        <v>72</v>
      </c>
      <c r="AF1198" s="119">
        <v>79</v>
      </c>
      <c r="AN1198" s="213">
        <v>5</v>
      </c>
      <c r="AO1198" s="213">
        <v>26582.12</v>
      </c>
      <c r="AP1198" s="213" t="s">
        <v>237</v>
      </c>
      <c r="AQ1198" s="119" t="s">
        <v>239</v>
      </c>
    </row>
    <row r="1199" spans="22:43" ht="15" hidden="1" customHeight="1">
      <c r="V1199" s="213">
        <v>1</v>
      </c>
      <c r="W1199" s="119">
        <v>14</v>
      </c>
      <c r="X1199" s="119">
        <v>27</v>
      </c>
      <c r="Y1199" s="119">
        <v>38</v>
      </c>
      <c r="Z1199" s="119">
        <v>44</v>
      </c>
      <c r="AA1199" s="119">
        <v>46</v>
      </c>
      <c r="AB1199" s="119">
        <v>53</v>
      </c>
      <c r="AC1199" s="119">
        <v>63</v>
      </c>
      <c r="AD1199" s="119">
        <v>70</v>
      </c>
      <c r="AE1199" s="119">
        <v>72</v>
      </c>
      <c r="AF1199" s="119">
        <v>79</v>
      </c>
      <c r="AN1199" s="213">
        <v>6</v>
      </c>
      <c r="AO1199" s="213">
        <v>33634.449999999997</v>
      </c>
      <c r="AP1199" s="213" t="s">
        <v>237</v>
      </c>
      <c r="AQ1199" s="119" t="s">
        <v>239</v>
      </c>
    </row>
    <row r="1200" spans="22:43" ht="15" hidden="1" customHeight="1">
      <c r="V1200" s="213">
        <v>1</v>
      </c>
      <c r="W1200" s="119">
        <v>14</v>
      </c>
      <c r="X1200" s="119">
        <v>27</v>
      </c>
      <c r="Y1200" s="119">
        <v>38</v>
      </c>
      <c r="Z1200" s="119">
        <v>44</v>
      </c>
      <c r="AA1200" s="119">
        <v>46</v>
      </c>
      <c r="AB1200" s="119">
        <v>53</v>
      </c>
      <c r="AC1200" s="119">
        <v>63</v>
      </c>
      <c r="AD1200" s="119">
        <v>70</v>
      </c>
      <c r="AE1200" s="119">
        <v>72</v>
      </c>
      <c r="AF1200" s="119">
        <v>79</v>
      </c>
      <c r="AN1200" s="213">
        <v>7</v>
      </c>
      <c r="AO1200" s="213">
        <v>41044.21</v>
      </c>
      <c r="AP1200" s="213" t="s">
        <v>237</v>
      </c>
      <c r="AQ1200" s="119" t="s">
        <v>239</v>
      </c>
    </row>
    <row r="1201" spans="22:43" ht="15" hidden="1" customHeight="1">
      <c r="V1201" s="213">
        <v>1</v>
      </c>
      <c r="W1201" s="119">
        <v>14</v>
      </c>
      <c r="X1201" s="119">
        <v>27</v>
      </c>
      <c r="Y1201" s="119">
        <v>38</v>
      </c>
      <c r="Z1201" s="119">
        <v>44</v>
      </c>
      <c r="AA1201" s="119">
        <v>46</v>
      </c>
      <c r="AB1201" s="119">
        <v>53</v>
      </c>
      <c r="AC1201" s="119">
        <v>63</v>
      </c>
      <c r="AD1201" s="119">
        <v>70</v>
      </c>
      <c r="AE1201" s="119">
        <v>72</v>
      </c>
      <c r="AF1201" s="119">
        <v>79</v>
      </c>
      <c r="AN1201" s="213">
        <v>8</v>
      </c>
      <c r="AO1201" s="213">
        <v>48765.41</v>
      </c>
      <c r="AP1201" s="213" t="s">
        <v>237</v>
      </c>
      <c r="AQ1201" s="119" t="s">
        <v>239</v>
      </c>
    </row>
    <row r="1202" spans="22:43" ht="15" hidden="1" customHeight="1">
      <c r="V1202" s="213">
        <v>1</v>
      </c>
      <c r="W1202" s="119">
        <v>14</v>
      </c>
      <c r="X1202" s="119">
        <v>27</v>
      </c>
      <c r="Y1202" s="119">
        <v>38</v>
      </c>
      <c r="Z1202" s="119">
        <v>44</v>
      </c>
      <c r="AA1202" s="119">
        <v>46</v>
      </c>
      <c r="AB1202" s="119">
        <v>53</v>
      </c>
      <c r="AC1202" s="119">
        <v>63</v>
      </c>
      <c r="AD1202" s="119">
        <v>70</v>
      </c>
      <c r="AE1202" s="119">
        <v>72</v>
      </c>
      <c r="AF1202" s="119">
        <v>79</v>
      </c>
      <c r="AN1202" s="213">
        <v>9</v>
      </c>
      <c r="AO1202" s="213">
        <v>56772.97</v>
      </c>
      <c r="AP1202" s="213" t="s">
        <v>237</v>
      </c>
      <c r="AQ1202" s="119" t="s">
        <v>239</v>
      </c>
    </row>
    <row r="1203" spans="22:43" ht="15" hidden="1" customHeight="1">
      <c r="V1203" s="213">
        <v>1</v>
      </c>
      <c r="W1203" s="119">
        <v>14</v>
      </c>
      <c r="X1203" s="119">
        <v>27</v>
      </c>
      <c r="Y1203" s="119">
        <v>38</v>
      </c>
      <c r="Z1203" s="119">
        <v>44</v>
      </c>
      <c r="AA1203" s="119">
        <v>46</v>
      </c>
      <c r="AB1203" s="119">
        <v>53</v>
      </c>
      <c r="AC1203" s="119">
        <v>63</v>
      </c>
      <c r="AD1203" s="119">
        <v>70</v>
      </c>
      <c r="AE1203" s="119">
        <v>72</v>
      </c>
      <c r="AF1203" s="119">
        <v>79</v>
      </c>
      <c r="AN1203" s="213">
        <v>10</v>
      </c>
      <c r="AO1203" s="213">
        <v>65045.98</v>
      </c>
      <c r="AP1203" s="213" t="s">
        <v>237</v>
      </c>
      <c r="AQ1203" s="119" t="s">
        <v>239</v>
      </c>
    </row>
    <row r="1204" spans="22:43" ht="15" hidden="1" customHeight="1">
      <c r="V1204" s="213">
        <v>1</v>
      </c>
      <c r="W1204" s="119">
        <v>14</v>
      </c>
      <c r="X1204" s="119">
        <v>27</v>
      </c>
      <c r="Y1204" s="119">
        <v>38</v>
      </c>
      <c r="Z1204" s="119">
        <v>44</v>
      </c>
      <c r="AA1204" s="119">
        <v>46</v>
      </c>
      <c r="AB1204" s="119">
        <v>53</v>
      </c>
      <c r="AC1204" s="119">
        <v>63</v>
      </c>
      <c r="AD1204" s="119">
        <v>70</v>
      </c>
      <c r="AE1204" s="119">
        <v>72</v>
      </c>
      <c r="AF1204" s="119">
        <v>79</v>
      </c>
      <c r="AN1204" s="213">
        <v>11</v>
      </c>
      <c r="AO1204" s="213">
        <v>73564.59</v>
      </c>
      <c r="AP1204" s="213" t="s">
        <v>237</v>
      </c>
      <c r="AQ1204" s="119" t="s">
        <v>239</v>
      </c>
    </row>
    <row r="1205" spans="22:43" ht="15" hidden="1" customHeight="1">
      <c r="V1205" s="213">
        <v>1</v>
      </c>
      <c r="W1205" s="119">
        <v>14</v>
      </c>
      <c r="X1205" s="119">
        <v>27</v>
      </c>
      <c r="Y1205" s="119">
        <v>38</v>
      </c>
      <c r="Z1205" s="119">
        <v>44</v>
      </c>
      <c r="AA1205" s="119">
        <v>46</v>
      </c>
      <c r="AB1205" s="119">
        <v>53</v>
      </c>
      <c r="AC1205" s="119">
        <v>63</v>
      </c>
      <c r="AD1205" s="119">
        <v>70</v>
      </c>
      <c r="AE1205" s="119">
        <v>72</v>
      </c>
      <c r="AF1205" s="119">
        <v>79</v>
      </c>
      <c r="AN1205" s="213">
        <v>12</v>
      </c>
      <c r="AO1205" s="213">
        <v>82311.03</v>
      </c>
      <c r="AP1205" s="213" t="s">
        <v>237</v>
      </c>
      <c r="AQ1205" s="119" t="s">
        <v>239</v>
      </c>
    </row>
    <row r="1206" spans="22:43" ht="15" hidden="1" customHeight="1">
      <c r="V1206" s="213">
        <v>1</v>
      </c>
      <c r="W1206" s="119">
        <v>14</v>
      </c>
      <c r="X1206" s="119">
        <v>27</v>
      </c>
      <c r="Y1206" s="119">
        <v>38</v>
      </c>
      <c r="Z1206" s="119">
        <v>44</v>
      </c>
      <c r="AA1206" s="119">
        <v>46</v>
      </c>
      <c r="AB1206" s="119">
        <v>53</v>
      </c>
      <c r="AC1206" s="119">
        <v>63</v>
      </c>
      <c r="AD1206" s="119">
        <v>70</v>
      </c>
      <c r="AE1206" s="119">
        <v>72</v>
      </c>
      <c r="AF1206" s="119">
        <v>79</v>
      </c>
      <c r="AN1206" s="213">
        <v>13</v>
      </c>
      <c r="AO1206" s="213">
        <v>91273.81</v>
      </c>
      <c r="AP1206" s="213" t="s">
        <v>237</v>
      </c>
      <c r="AQ1206" s="119" t="s">
        <v>239</v>
      </c>
    </row>
    <row r="1207" spans="22:43" ht="15" hidden="1" customHeight="1">
      <c r="V1207" s="213">
        <v>1</v>
      </c>
      <c r="W1207" s="119">
        <v>14</v>
      </c>
      <c r="X1207" s="119">
        <v>27</v>
      </c>
      <c r="Y1207" s="119">
        <v>38</v>
      </c>
      <c r="Z1207" s="119">
        <v>44</v>
      </c>
      <c r="AA1207" s="119">
        <v>46</v>
      </c>
      <c r="AB1207" s="119">
        <v>53</v>
      </c>
      <c r="AC1207" s="119">
        <v>63</v>
      </c>
      <c r="AD1207" s="119">
        <v>70</v>
      </c>
      <c r="AE1207" s="119">
        <v>72</v>
      </c>
      <c r="AF1207" s="119">
        <v>79</v>
      </c>
      <c r="AN1207" s="213">
        <v>14</v>
      </c>
      <c r="AO1207" s="213">
        <v>100435.16</v>
      </c>
      <c r="AP1207" s="213" t="s">
        <v>237</v>
      </c>
      <c r="AQ1207" s="119" t="s">
        <v>239</v>
      </c>
    </row>
    <row r="1208" spans="22:43" ht="15" hidden="1" customHeight="1">
      <c r="V1208" s="213">
        <v>1</v>
      </c>
      <c r="W1208" s="119">
        <v>14</v>
      </c>
      <c r="X1208" s="119">
        <v>27</v>
      </c>
      <c r="Y1208" s="119">
        <v>38</v>
      </c>
      <c r="Z1208" s="119">
        <v>44</v>
      </c>
      <c r="AA1208" s="119">
        <v>46</v>
      </c>
      <c r="AB1208" s="119">
        <v>53</v>
      </c>
      <c r="AC1208" s="119">
        <v>63</v>
      </c>
      <c r="AD1208" s="119">
        <v>70</v>
      </c>
      <c r="AE1208" s="119">
        <v>72</v>
      </c>
      <c r="AF1208" s="119">
        <v>79</v>
      </c>
      <c r="AN1208" s="213">
        <v>15</v>
      </c>
      <c r="AO1208" s="213">
        <v>109790.89</v>
      </c>
      <c r="AP1208" s="213" t="s">
        <v>237</v>
      </c>
      <c r="AQ1208" s="119" t="s">
        <v>239</v>
      </c>
    </row>
    <row r="1209" spans="22:43" ht="15" hidden="1" customHeight="1">
      <c r="V1209" s="213">
        <v>1</v>
      </c>
      <c r="W1209" s="119">
        <v>14</v>
      </c>
      <c r="X1209" s="119">
        <v>27</v>
      </c>
      <c r="Y1209" s="119">
        <v>38</v>
      </c>
      <c r="Z1209" s="119">
        <v>44</v>
      </c>
      <c r="AA1209" s="119">
        <v>46</v>
      </c>
      <c r="AB1209" s="119">
        <v>53</v>
      </c>
      <c r="AC1209" s="119">
        <v>63</v>
      </c>
      <c r="AD1209" s="119">
        <v>70</v>
      </c>
      <c r="AE1209" s="119">
        <v>72</v>
      </c>
      <c r="AF1209" s="119">
        <v>79</v>
      </c>
      <c r="AN1209" s="213">
        <v>16</v>
      </c>
      <c r="AO1209" s="213">
        <v>119331.61</v>
      </c>
      <c r="AP1209" s="213" t="s">
        <v>237</v>
      </c>
      <c r="AQ1209" s="119" t="s">
        <v>239</v>
      </c>
    </row>
    <row r="1210" spans="22:43" ht="15" hidden="1" customHeight="1">
      <c r="V1210" s="213">
        <v>1</v>
      </c>
      <c r="W1210" s="119">
        <v>14</v>
      </c>
      <c r="X1210" s="119">
        <v>27</v>
      </c>
      <c r="Y1210" s="119">
        <v>38</v>
      </c>
      <c r="Z1210" s="119">
        <v>44</v>
      </c>
      <c r="AA1210" s="119">
        <v>46</v>
      </c>
      <c r="AB1210" s="119">
        <v>53</v>
      </c>
      <c r="AC1210" s="119">
        <v>63</v>
      </c>
      <c r="AD1210" s="119">
        <v>70</v>
      </c>
      <c r="AE1210" s="119">
        <v>72</v>
      </c>
      <c r="AF1210" s="119">
        <v>79</v>
      </c>
      <c r="AN1210" s="213">
        <v>17</v>
      </c>
      <c r="AO1210" s="213">
        <v>129046.86</v>
      </c>
      <c r="AP1210" s="213" t="s">
        <v>237</v>
      </c>
      <c r="AQ1210" s="119" t="s">
        <v>239</v>
      </c>
    </row>
    <row r="1211" spans="22:43" ht="15" hidden="1" customHeight="1">
      <c r="V1211" s="213">
        <v>1</v>
      </c>
      <c r="W1211" s="119">
        <v>14</v>
      </c>
      <c r="X1211" s="119">
        <v>27</v>
      </c>
      <c r="Y1211" s="119">
        <v>38</v>
      </c>
      <c r="Z1211" s="119">
        <v>44</v>
      </c>
      <c r="AA1211" s="119">
        <v>46</v>
      </c>
      <c r="AB1211" s="119">
        <v>53</v>
      </c>
      <c r="AC1211" s="119">
        <v>63</v>
      </c>
      <c r="AD1211" s="119">
        <v>70</v>
      </c>
      <c r="AE1211" s="119">
        <v>72</v>
      </c>
      <c r="AF1211" s="119">
        <v>79</v>
      </c>
      <c r="AN1211" s="213">
        <v>18</v>
      </c>
      <c r="AO1211" s="213">
        <v>138932.46</v>
      </c>
      <c r="AP1211" s="213" t="s">
        <v>237</v>
      </c>
      <c r="AQ1211" s="119" t="s">
        <v>239</v>
      </c>
    </row>
    <row r="1212" spans="22:43" ht="15" hidden="1" customHeight="1">
      <c r="V1212" s="213">
        <v>1</v>
      </c>
      <c r="W1212" s="119">
        <v>14</v>
      </c>
      <c r="X1212" s="119">
        <v>27</v>
      </c>
      <c r="Y1212" s="119">
        <v>38</v>
      </c>
      <c r="Z1212" s="119">
        <v>44</v>
      </c>
      <c r="AA1212" s="119">
        <v>46</v>
      </c>
      <c r="AB1212" s="119">
        <v>53</v>
      </c>
      <c r="AC1212" s="119">
        <v>63</v>
      </c>
      <c r="AD1212" s="119">
        <v>70</v>
      </c>
      <c r="AE1212" s="119">
        <v>72</v>
      </c>
      <c r="AF1212" s="119">
        <v>79</v>
      </c>
      <c r="AN1212" s="213">
        <v>19</v>
      </c>
      <c r="AO1212" s="213">
        <v>148972.73000000001</v>
      </c>
      <c r="AP1212" s="213" t="s">
        <v>237</v>
      </c>
      <c r="AQ1212" s="119" t="s">
        <v>239</v>
      </c>
    </row>
    <row r="1213" spans="22:43" ht="15" hidden="1" customHeight="1">
      <c r="V1213" s="213">
        <v>1</v>
      </c>
      <c r="W1213" s="119">
        <v>14</v>
      </c>
      <c r="X1213" s="119">
        <v>27</v>
      </c>
      <c r="Y1213" s="119">
        <v>38</v>
      </c>
      <c r="Z1213" s="119">
        <v>44</v>
      </c>
      <c r="AA1213" s="119">
        <v>46</v>
      </c>
      <c r="AB1213" s="119">
        <v>53</v>
      </c>
      <c r="AC1213" s="119">
        <v>63</v>
      </c>
      <c r="AD1213" s="119">
        <v>70</v>
      </c>
      <c r="AE1213" s="119">
        <v>72</v>
      </c>
      <c r="AF1213" s="119">
        <v>79</v>
      </c>
      <c r="AN1213" s="213">
        <v>20</v>
      </c>
      <c r="AO1213" s="213">
        <v>159177.09</v>
      </c>
      <c r="AP1213" s="213" t="s">
        <v>237</v>
      </c>
      <c r="AQ1213" s="119" t="s">
        <v>239</v>
      </c>
    </row>
    <row r="1214" spans="22:43" ht="15" hidden="1" customHeight="1">
      <c r="V1214" s="213">
        <v>1</v>
      </c>
      <c r="W1214" s="119">
        <v>14</v>
      </c>
      <c r="X1214" s="119">
        <v>27</v>
      </c>
      <c r="Y1214" s="119">
        <v>38</v>
      </c>
      <c r="Z1214" s="119">
        <v>44</v>
      </c>
      <c r="AA1214" s="119">
        <v>46</v>
      </c>
      <c r="AB1214" s="119">
        <v>53</v>
      </c>
      <c r="AC1214" s="119">
        <v>63</v>
      </c>
      <c r="AD1214" s="119">
        <v>70</v>
      </c>
      <c r="AE1214" s="119">
        <v>72</v>
      </c>
      <c r="AF1214" s="119">
        <v>79</v>
      </c>
      <c r="AN1214" s="213">
        <v>21</v>
      </c>
      <c r="AO1214" s="213">
        <v>169523.58</v>
      </c>
      <c r="AP1214" s="213" t="s">
        <v>237</v>
      </c>
      <c r="AQ1214" s="119" t="s">
        <v>239</v>
      </c>
    </row>
    <row r="1215" spans="22:43" ht="15" hidden="1" customHeight="1">
      <c r="V1215" s="213">
        <v>1</v>
      </c>
      <c r="W1215" s="119">
        <v>14</v>
      </c>
      <c r="X1215" s="119">
        <v>27</v>
      </c>
      <c r="Y1215" s="119">
        <v>38</v>
      </c>
      <c r="Z1215" s="119">
        <v>44</v>
      </c>
      <c r="AA1215" s="119">
        <v>46</v>
      </c>
      <c r="AB1215" s="119">
        <v>53</v>
      </c>
      <c r="AC1215" s="119">
        <v>63</v>
      </c>
      <c r="AD1215" s="119">
        <v>70</v>
      </c>
      <c r="AE1215" s="119">
        <v>72</v>
      </c>
      <c r="AF1215" s="119">
        <v>79</v>
      </c>
      <c r="AN1215" s="213">
        <v>22</v>
      </c>
      <c r="AO1215" s="213">
        <v>180019.52</v>
      </c>
      <c r="AP1215" s="213" t="s">
        <v>237</v>
      </c>
      <c r="AQ1215" s="119" t="s">
        <v>239</v>
      </c>
    </row>
    <row r="1216" spans="22:43" ht="15" hidden="1" customHeight="1">
      <c r="V1216" s="213">
        <v>1</v>
      </c>
      <c r="W1216" s="119">
        <v>14</v>
      </c>
      <c r="X1216" s="119">
        <v>27</v>
      </c>
      <c r="Y1216" s="119">
        <v>38</v>
      </c>
      <c r="Z1216" s="119">
        <v>44</v>
      </c>
      <c r="AA1216" s="119">
        <v>46</v>
      </c>
      <c r="AB1216" s="119">
        <v>53</v>
      </c>
      <c r="AC1216" s="119">
        <v>63</v>
      </c>
      <c r="AD1216" s="119">
        <v>70</v>
      </c>
      <c r="AE1216" s="119">
        <v>72</v>
      </c>
      <c r="AF1216" s="119">
        <v>79</v>
      </c>
      <c r="AN1216" s="213">
        <v>23</v>
      </c>
      <c r="AO1216" s="213">
        <v>190651.32</v>
      </c>
      <c r="AP1216" s="213" t="s">
        <v>237</v>
      </c>
      <c r="AQ1216" s="119" t="s">
        <v>239</v>
      </c>
    </row>
    <row r="1217" spans="22:43" ht="15" hidden="1" customHeight="1">
      <c r="V1217" s="213">
        <v>1</v>
      </c>
      <c r="W1217" s="119">
        <v>14</v>
      </c>
      <c r="X1217" s="119">
        <v>27</v>
      </c>
      <c r="Y1217" s="119">
        <v>38</v>
      </c>
      <c r="Z1217" s="119">
        <v>44</v>
      </c>
      <c r="AA1217" s="119">
        <v>46</v>
      </c>
      <c r="AB1217" s="119">
        <v>53</v>
      </c>
      <c r="AC1217" s="119">
        <v>63</v>
      </c>
      <c r="AD1217" s="119">
        <v>70</v>
      </c>
      <c r="AE1217" s="119">
        <v>72</v>
      </c>
      <c r="AF1217" s="119">
        <v>79</v>
      </c>
      <c r="AN1217" s="213">
        <v>24</v>
      </c>
      <c r="AO1217" s="213">
        <v>201421.08</v>
      </c>
      <c r="AP1217" s="213" t="s">
        <v>237</v>
      </c>
      <c r="AQ1217" s="119" t="s">
        <v>239</v>
      </c>
    </row>
    <row r="1218" spans="22:43" ht="15" hidden="1" customHeight="1">
      <c r="V1218" s="213">
        <v>1</v>
      </c>
      <c r="W1218" s="119">
        <v>14</v>
      </c>
      <c r="X1218" s="119">
        <v>27</v>
      </c>
      <c r="Y1218" s="119">
        <v>38</v>
      </c>
      <c r="Z1218" s="119">
        <v>44</v>
      </c>
      <c r="AA1218" s="119">
        <v>46</v>
      </c>
      <c r="AB1218" s="119">
        <v>53</v>
      </c>
      <c r="AC1218" s="119">
        <v>63</v>
      </c>
      <c r="AD1218" s="119">
        <v>70</v>
      </c>
      <c r="AE1218" s="119">
        <v>72</v>
      </c>
      <c r="AF1218" s="119">
        <v>79</v>
      </c>
      <c r="AN1218" s="213">
        <v>25</v>
      </c>
      <c r="AO1218" s="213">
        <v>212318.34</v>
      </c>
      <c r="AP1218" s="213" t="s">
        <v>237</v>
      </c>
      <c r="AQ1218" s="119" t="s">
        <v>239</v>
      </c>
    </row>
    <row r="1219" spans="22:43" ht="15" hidden="1" customHeight="1">
      <c r="V1219" s="213">
        <v>1</v>
      </c>
      <c r="W1219" s="119">
        <v>14</v>
      </c>
      <c r="X1219" s="119">
        <v>27</v>
      </c>
      <c r="Y1219" s="119">
        <v>38</v>
      </c>
      <c r="Z1219" s="119">
        <v>44</v>
      </c>
      <c r="AA1219" s="119">
        <v>46</v>
      </c>
      <c r="AB1219" s="119">
        <v>53</v>
      </c>
      <c r="AC1219" s="119">
        <v>63</v>
      </c>
      <c r="AD1219" s="119">
        <v>70</v>
      </c>
      <c r="AE1219" s="119">
        <v>72</v>
      </c>
      <c r="AF1219" s="119">
        <v>79</v>
      </c>
      <c r="AN1219" s="213">
        <v>26</v>
      </c>
      <c r="AO1219" s="213">
        <v>223350.41</v>
      </c>
      <c r="AP1219" s="213" t="s">
        <v>237</v>
      </c>
      <c r="AQ1219" s="119" t="s">
        <v>239</v>
      </c>
    </row>
    <row r="1220" spans="22:43" ht="15" hidden="1" customHeight="1">
      <c r="V1220" s="213">
        <v>1</v>
      </c>
      <c r="W1220" s="119">
        <v>14</v>
      </c>
      <c r="X1220" s="119">
        <v>27</v>
      </c>
      <c r="Y1220" s="119">
        <v>38</v>
      </c>
      <c r="Z1220" s="119">
        <v>44</v>
      </c>
      <c r="AA1220" s="119">
        <v>46</v>
      </c>
      <c r="AB1220" s="119">
        <v>53</v>
      </c>
      <c r="AC1220" s="119">
        <v>63</v>
      </c>
      <c r="AD1220" s="119">
        <v>70</v>
      </c>
      <c r="AE1220" s="119">
        <v>72</v>
      </c>
      <c r="AF1220" s="119">
        <v>79</v>
      </c>
      <c r="AN1220" s="213">
        <v>27</v>
      </c>
      <c r="AO1220" s="213">
        <v>234501.63</v>
      </c>
      <c r="AP1220" s="213" t="s">
        <v>237</v>
      </c>
      <c r="AQ1220" s="119" t="s">
        <v>239</v>
      </c>
    </row>
    <row r="1221" spans="22:43" ht="15" hidden="1" customHeight="1">
      <c r="V1221" s="213">
        <v>1</v>
      </c>
      <c r="W1221" s="119">
        <v>14</v>
      </c>
      <c r="X1221" s="119">
        <v>27</v>
      </c>
      <c r="Y1221" s="119">
        <v>38</v>
      </c>
      <c r="Z1221" s="119">
        <v>44</v>
      </c>
      <c r="AA1221" s="119">
        <v>46</v>
      </c>
      <c r="AB1221" s="119">
        <v>53</v>
      </c>
      <c r="AC1221" s="119">
        <v>63</v>
      </c>
      <c r="AD1221" s="119">
        <v>70</v>
      </c>
      <c r="AE1221" s="119">
        <v>72</v>
      </c>
      <c r="AF1221" s="119">
        <v>79</v>
      </c>
      <c r="AN1221" s="213">
        <v>28</v>
      </c>
      <c r="AO1221" s="213">
        <v>245770.94</v>
      </c>
      <c r="AP1221" s="213" t="s">
        <v>237</v>
      </c>
      <c r="AQ1221" s="119" t="s">
        <v>239</v>
      </c>
    </row>
    <row r="1222" spans="22:43" ht="15" hidden="1" customHeight="1">
      <c r="V1222" s="213">
        <v>1</v>
      </c>
      <c r="W1222" s="119">
        <v>14</v>
      </c>
      <c r="X1222" s="119">
        <v>27</v>
      </c>
      <c r="Y1222" s="119">
        <v>38</v>
      </c>
      <c r="Z1222" s="119">
        <v>44</v>
      </c>
      <c r="AA1222" s="119">
        <v>46</v>
      </c>
      <c r="AB1222" s="119">
        <v>53</v>
      </c>
      <c r="AC1222" s="119">
        <v>63</v>
      </c>
      <c r="AD1222" s="119">
        <v>70</v>
      </c>
      <c r="AE1222" s="119">
        <v>72</v>
      </c>
      <c r="AF1222" s="119">
        <v>79</v>
      </c>
      <c r="AN1222" s="213">
        <v>29</v>
      </c>
      <c r="AO1222" s="213">
        <v>257164.62</v>
      </c>
      <c r="AP1222" s="213" t="s">
        <v>237</v>
      </c>
      <c r="AQ1222" s="119" t="s">
        <v>239</v>
      </c>
    </row>
    <row r="1223" spans="22:43" ht="15" hidden="1" customHeight="1">
      <c r="V1223" s="213">
        <v>1</v>
      </c>
      <c r="W1223" s="119">
        <v>14</v>
      </c>
      <c r="X1223" s="119">
        <v>27</v>
      </c>
      <c r="Y1223" s="119">
        <v>38</v>
      </c>
      <c r="Z1223" s="119">
        <v>44</v>
      </c>
      <c r="AA1223" s="119">
        <v>46</v>
      </c>
      <c r="AB1223" s="119">
        <v>53</v>
      </c>
      <c r="AC1223" s="119">
        <v>63</v>
      </c>
      <c r="AD1223" s="119">
        <v>70</v>
      </c>
      <c r="AE1223" s="119">
        <v>72</v>
      </c>
      <c r="AF1223" s="119">
        <v>79</v>
      </c>
      <c r="AN1223" s="213">
        <v>30</v>
      </c>
      <c r="AO1223" s="213">
        <v>268669.08</v>
      </c>
      <c r="AP1223" s="213" t="s">
        <v>237</v>
      </c>
      <c r="AQ1223" s="119" t="s">
        <v>239</v>
      </c>
    </row>
    <row r="1224" spans="22:43" ht="15" hidden="1" customHeight="1">
      <c r="V1224" s="213">
        <v>1</v>
      </c>
      <c r="W1224" s="119">
        <v>14</v>
      </c>
      <c r="X1224" s="119">
        <v>27</v>
      </c>
      <c r="Y1224" s="119">
        <v>38</v>
      </c>
      <c r="Z1224" s="119">
        <v>44</v>
      </c>
      <c r="AA1224" s="119">
        <v>46</v>
      </c>
      <c r="AB1224" s="119">
        <v>53</v>
      </c>
      <c r="AC1224" s="119">
        <v>63</v>
      </c>
      <c r="AD1224" s="119">
        <v>70</v>
      </c>
      <c r="AE1224" s="119">
        <v>72</v>
      </c>
      <c r="AF1224" s="119">
        <v>79</v>
      </c>
      <c r="AN1224" s="213">
        <v>31</v>
      </c>
      <c r="AO1224" s="213">
        <v>280288.5</v>
      </c>
      <c r="AP1224" s="213" t="s">
        <v>237</v>
      </c>
      <c r="AQ1224" s="119" t="s">
        <v>239</v>
      </c>
    </row>
    <row r="1225" spans="22:43" ht="15" hidden="1" customHeight="1">
      <c r="V1225" s="213">
        <v>1</v>
      </c>
      <c r="W1225" s="119">
        <v>14</v>
      </c>
      <c r="X1225" s="119">
        <v>27</v>
      </c>
      <c r="Y1225" s="119">
        <v>38</v>
      </c>
      <c r="Z1225" s="119">
        <v>44</v>
      </c>
      <c r="AA1225" s="119">
        <v>46</v>
      </c>
      <c r="AB1225" s="119">
        <v>53</v>
      </c>
      <c r="AC1225" s="119">
        <v>63</v>
      </c>
      <c r="AD1225" s="119">
        <v>70</v>
      </c>
      <c r="AE1225" s="119">
        <v>72</v>
      </c>
      <c r="AF1225" s="119">
        <v>79</v>
      </c>
      <c r="AN1225" s="213">
        <v>32</v>
      </c>
      <c r="AO1225" s="213">
        <v>292014.53000000003</v>
      </c>
      <c r="AP1225" s="213" t="s">
        <v>237</v>
      </c>
      <c r="AQ1225" s="119" t="s">
        <v>239</v>
      </c>
    </row>
    <row r="1226" spans="22:43" ht="15" hidden="1" customHeight="1">
      <c r="V1226" s="213">
        <v>1</v>
      </c>
      <c r="W1226" s="119">
        <v>14</v>
      </c>
      <c r="X1226" s="119">
        <v>27</v>
      </c>
      <c r="Y1226" s="119">
        <v>38</v>
      </c>
      <c r="Z1226" s="119">
        <v>44</v>
      </c>
      <c r="AA1226" s="119">
        <v>46</v>
      </c>
      <c r="AB1226" s="119">
        <v>53</v>
      </c>
      <c r="AC1226" s="119">
        <v>63</v>
      </c>
      <c r="AD1226" s="119">
        <v>70</v>
      </c>
      <c r="AE1226" s="119">
        <v>72</v>
      </c>
      <c r="AF1226" s="119">
        <v>79</v>
      </c>
      <c r="AN1226" s="213">
        <v>33</v>
      </c>
      <c r="AO1226" s="213">
        <v>303849.24</v>
      </c>
      <c r="AP1226" s="213" t="s">
        <v>237</v>
      </c>
      <c r="AQ1226" s="119" t="s">
        <v>239</v>
      </c>
    </row>
    <row r="1227" spans="22:43" ht="15" hidden="1" customHeight="1">
      <c r="V1227" s="213">
        <v>1</v>
      </c>
      <c r="W1227" s="119">
        <v>14</v>
      </c>
      <c r="X1227" s="119">
        <v>27</v>
      </c>
      <c r="Y1227" s="119">
        <v>38</v>
      </c>
      <c r="Z1227" s="119">
        <v>44</v>
      </c>
      <c r="AA1227" s="119">
        <v>46</v>
      </c>
      <c r="AB1227" s="119">
        <v>53</v>
      </c>
      <c r="AC1227" s="119">
        <v>63</v>
      </c>
      <c r="AD1227" s="119">
        <v>70</v>
      </c>
      <c r="AE1227" s="119">
        <v>72</v>
      </c>
      <c r="AF1227" s="119">
        <v>79</v>
      </c>
      <c r="AN1227" s="213">
        <v>34</v>
      </c>
      <c r="AO1227" s="213">
        <v>315787.42</v>
      </c>
      <c r="AP1227" s="213" t="s">
        <v>237</v>
      </c>
      <c r="AQ1227" s="119" t="s">
        <v>239</v>
      </c>
    </row>
    <row r="1228" spans="22:43" ht="15" hidden="1" customHeight="1">
      <c r="V1228" s="213">
        <v>1</v>
      </c>
      <c r="W1228" s="119">
        <v>14</v>
      </c>
      <c r="X1228" s="119">
        <v>27</v>
      </c>
      <c r="Y1228" s="119">
        <v>38</v>
      </c>
      <c r="Z1228" s="119">
        <v>44</v>
      </c>
      <c r="AA1228" s="119">
        <v>46</v>
      </c>
      <c r="AB1228" s="119">
        <v>53</v>
      </c>
      <c r="AC1228" s="119">
        <v>63</v>
      </c>
      <c r="AD1228" s="119">
        <v>70</v>
      </c>
      <c r="AE1228" s="119">
        <v>72</v>
      </c>
      <c r="AF1228" s="119">
        <v>79</v>
      </c>
      <c r="AN1228" s="213">
        <v>35</v>
      </c>
      <c r="AO1228" s="213">
        <v>327831.15000000002</v>
      </c>
      <c r="AP1228" s="213" t="s">
        <v>237</v>
      </c>
      <c r="AQ1228" s="119" t="s">
        <v>239</v>
      </c>
    </row>
    <row r="1229" spans="22:43" ht="15" hidden="1" customHeight="1">
      <c r="V1229" s="213">
        <v>1</v>
      </c>
      <c r="W1229" s="119">
        <v>14</v>
      </c>
      <c r="X1229" s="119">
        <v>27</v>
      </c>
      <c r="Y1229" s="119">
        <v>38</v>
      </c>
      <c r="Z1229" s="119">
        <v>44</v>
      </c>
      <c r="AA1229" s="119">
        <v>46</v>
      </c>
      <c r="AB1229" s="119">
        <v>53</v>
      </c>
      <c r="AC1229" s="119">
        <v>63</v>
      </c>
      <c r="AD1229" s="119">
        <v>70</v>
      </c>
      <c r="AE1229" s="119">
        <v>72</v>
      </c>
      <c r="AF1229" s="119">
        <v>79</v>
      </c>
      <c r="AN1229" s="213">
        <v>36</v>
      </c>
      <c r="AO1229" s="213">
        <v>339974.17</v>
      </c>
      <c r="AP1229" s="213" t="s">
        <v>237</v>
      </c>
      <c r="AQ1229" s="119" t="s">
        <v>239</v>
      </c>
    </row>
    <row r="1230" spans="22:43" ht="15" hidden="1" customHeight="1">
      <c r="V1230" s="213">
        <v>1</v>
      </c>
      <c r="W1230" s="119">
        <v>14</v>
      </c>
      <c r="X1230" s="119">
        <v>27</v>
      </c>
      <c r="Y1230" s="119">
        <v>38</v>
      </c>
      <c r="Z1230" s="119">
        <v>44</v>
      </c>
      <c r="AA1230" s="119">
        <v>46</v>
      </c>
      <c r="AB1230" s="119">
        <v>53</v>
      </c>
      <c r="AC1230" s="119">
        <v>63</v>
      </c>
      <c r="AD1230" s="119">
        <v>70</v>
      </c>
      <c r="AE1230" s="119">
        <v>72</v>
      </c>
      <c r="AF1230" s="119">
        <v>79</v>
      </c>
      <c r="AN1230" s="213">
        <v>37</v>
      </c>
      <c r="AO1230" s="213">
        <v>352214.38</v>
      </c>
      <c r="AP1230" s="213" t="s">
        <v>237</v>
      </c>
      <c r="AQ1230" s="119" t="s">
        <v>239</v>
      </c>
    </row>
    <row r="1231" spans="22:43" ht="15" hidden="1" customHeight="1">
      <c r="V1231" s="213">
        <v>1</v>
      </c>
      <c r="W1231" s="119">
        <v>14</v>
      </c>
      <c r="X1231" s="119">
        <v>27</v>
      </c>
      <c r="Y1231" s="119">
        <v>38</v>
      </c>
      <c r="Z1231" s="119">
        <v>44</v>
      </c>
      <c r="AA1231" s="119">
        <v>46</v>
      </c>
      <c r="AB1231" s="119">
        <v>53</v>
      </c>
      <c r="AC1231" s="119">
        <v>63</v>
      </c>
      <c r="AD1231" s="119">
        <v>70</v>
      </c>
      <c r="AE1231" s="119">
        <v>72</v>
      </c>
      <c r="AF1231" s="119">
        <v>79</v>
      </c>
      <c r="AN1231" s="213">
        <v>38</v>
      </c>
      <c r="AO1231" s="213">
        <v>364553.87</v>
      </c>
      <c r="AP1231" s="213" t="s">
        <v>237</v>
      </c>
      <c r="AQ1231" s="119" t="s">
        <v>239</v>
      </c>
    </row>
    <row r="1232" spans="22:43" ht="15" hidden="1" customHeight="1">
      <c r="V1232" s="213">
        <v>1</v>
      </c>
      <c r="W1232" s="119">
        <v>14</v>
      </c>
      <c r="X1232" s="119">
        <v>27</v>
      </c>
      <c r="Y1232" s="119">
        <v>38</v>
      </c>
      <c r="Z1232" s="119">
        <v>44</v>
      </c>
      <c r="AA1232" s="119">
        <v>46</v>
      </c>
      <c r="AB1232" s="119">
        <v>53</v>
      </c>
      <c r="AC1232" s="119">
        <v>63</v>
      </c>
      <c r="AD1232" s="119">
        <v>70</v>
      </c>
      <c r="AE1232" s="119">
        <v>72</v>
      </c>
      <c r="AF1232" s="119">
        <v>79</v>
      </c>
      <c r="AN1232" s="213">
        <v>39</v>
      </c>
      <c r="AO1232" s="213">
        <v>376986.38</v>
      </c>
      <c r="AP1232" s="213" t="s">
        <v>237</v>
      </c>
      <c r="AQ1232" s="119" t="s">
        <v>239</v>
      </c>
    </row>
    <row r="1233" spans="22:43" ht="15" hidden="1" customHeight="1">
      <c r="V1233" s="213">
        <v>1</v>
      </c>
      <c r="W1233" s="119">
        <v>14</v>
      </c>
      <c r="X1233" s="119">
        <v>27</v>
      </c>
      <c r="Y1233" s="119">
        <v>38</v>
      </c>
      <c r="Z1233" s="119">
        <v>44</v>
      </c>
      <c r="AA1233" s="119">
        <v>46</v>
      </c>
      <c r="AB1233" s="119">
        <v>53</v>
      </c>
      <c r="AC1233" s="119">
        <v>63</v>
      </c>
      <c r="AD1233" s="119">
        <v>70</v>
      </c>
      <c r="AE1233" s="119">
        <v>72</v>
      </c>
      <c r="AF1233" s="119">
        <v>79</v>
      </c>
      <c r="AN1233" s="213">
        <v>40</v>
      </c>
      <c r="AO1233" s="213">
        <v>389511.91</v>
      </c>
      <c r="AP1233" s="213" t="s">
        <v>237</v>
      </c>
      <c r="AQ1233" s="119" t="s">
        <v>239</v>
      </c>
    </row>
    <row r="1234" spans="22:43" ht="15" hidden="1" customHeight="1">
      <c r="V1234" s="213">
        <v>1</v>
      </c>
      <c r="W1234" s="119">
        <v>14</v>
      </c>
      <c r="X1234" s="119">
        <v>27</v>
      </c>
      <c r="Y1234" s="119">
        <v>38</v>
      </c>
      <c r="Z1234" s="119">
        <v>44</v>
      </c>
      <c r="AA1234" s="119">
        <v>46</v>
      </c>
      <c r="AB1234" s="119">
        <v>53</v>
      </c>
      <c r="AC1234" s="119">
        <v>63</v>
      </c>
      <c r="AD1234" s="119">
        <v>70</v>
      </c>
      <c r="AE1234" s="119">
        <v>72</v>
      </c>
      <c r="AF1234" s="119">
        <v>79</v>
      </c>
      <c r="AN1234" s="213">
        <v>41</v>
      </c>
      <c r="AO1234" s="213">
        <v>402129.4</v>
      </c>
      <c r="AP1234" s="213" t="s">
        <v>237</v>
      </c>
      <c r="AQ1234" s="119" t="s">
        <v>239</v>
      </c>
    </row>
    <row r="1235" spans="22:43" ht="15" hidden="1" customHeight="1">
      <c r="V1235" s="213">
        <v>1</v>
      </c>
      <c r="W1235" s="119">
        <v>14</v>
      </c>
      <c r="X1235" s="119">
        <v>27</v>
      </c>
      <c r="Y1235" s="119">
        <v>38</v>
      </c>
      <c r="Z1235" s="119">
        <v>44</v>
      </c>
      <c r="AA1235" s="119">
        <v>46</v>
      </c>
      <c r="AB1235" s="119">
        <v>53</v>
      </c>
      <c r="AC1235" s="119">
        <v>63</v>
      </c>
      <c r="AD1235" s="119">
        <v>70</v>
      </c>
      <c r="AE1235" s="119">
        <v>72</v>
      </c>
      <c r="AF1235" s="119">
        <v>79</v>
      </c>
      <c r="AN1235" s="213">
        <v>42</v>
      </c>
      <c r="AO1235" s="213">
        <v>414837.81</v>
      </c>
      <c r="AP1235" s="213" t="s">
        <v>237</v>
      </c>
      <c r="AQ1235" s="119" t="s">
        <v>239</v>
      </c>
    </row>
    <row r="1236" spans="22:43" ht="15" hidden="1" customHeight="1">
      <c r="V1236" s="213">
        <v>1</v>
      </c>
      <c r="W1236" s="119">
        <v>14</v>
      </c>
      <c r="X1236" s="119">
        <v>27</v>
      </c>
      <c r="Y1236" s="119">
        <v>38</v>
      </c>
      <c r="Z1236" s="119">
        <v>44</v>
      </c>
      <c r="AA1236" s="119">
        <v>46</v>
      </c>
      <c r="AB1236" s="119">
        <v>53</v>
      </c>
      <c r="AC1236" s="119">
        <v>63</v>
      </c>
      <c r="AD1236" s="119">
        <v>70</v>
      </c>
      <c r="AE1236" s="119">
        <v>72</v>
      </c>
      <c r="AF1236" s="119">
        <v>79</v>
      </c>
      <c r="AN1236" s="213">
        <v>43</v>
      </c>
      <c r="AO1236" s="213">
        <v>427632.97</v>
      </c>
      <c r="AP1236" s="213" t="s">
        <v>237</v>
      </c>
      <c r="AQ1236" s="119" t="s">
        <v>239</v>
      </c>
    </row>
    <row r="1237" spans="22:43" ht="15" hidden="1" customHeight="1">
      <c r="V1237" s="213">
        <v>1</v>
      </c>
      <c r="W1237" s="119">
        <v>14</v>
      </c>
      <c r="X1237" s="119">
        <v>27</v>
      </c>
      <c r="Y1237" s="119">
        <v>38</v>
      </c>
      <c r="Z1237" s="119">
        <v>44</v>
      </c>
      <c r="AA1237" s="119">
        <v>46</v>
      </c>
      <c r="AB1237" s="119">
        <v>53</v>
      </c>
      <c r="AC1237" s="119">
        <v>63</v>
      </c>
      <c r="AD1237" s="119">
        <v>70</v>
      </c>
      <c r="AE1237" s="119">
        <v>72</v>
      </c>
      <c r="AF1237" s="119">
        <v>79</v>
      </c>
      <c r="AN1237" s="213">
        <v>44</v>
      </c>
      <c r="AO1237" s="213">
        <v>440515.92</v>
      </c>
      <c r="AP1237" s="213" t="s">
        <v>237</v>
      </c>
      <c r="AQ1237" s="119" t="s">
        <v>239</v>
      </c>
    </row>
    <row r="1238" spans="22:43" ht="15" hidden="1" customHeight="1">
      <c r="V1238" s="213">
        <v>1</v>
      </c>
      <c r="W1238" s="119">
        <v>14</v>
      </c>
      <c r="X1238" s="119">
        <v>27</v>
      </c>
      <c r="Y1238" s="119">
        <v>38</v>
      </c>
      <c r="Z1238" s="119">
        <v>44</v>
      </c>
      <c r="AA1238" s="119">
        <v>46</v>
      </c>
      <c r="AB1238" s="119">
        <v>53</v>
      </c>
      <c r="AC1238" s="119">
        <v>63</v>
      </c>
      <c r="AD1238" s="119">
        <v>70</v>
      </c>
      <c r="AE1238" s="119">
        <v>72</v>
      </c>
      <c r="AF1238" s="119">
        <v>79</v>
      </c>
      <c r="AN1238" s="213">
        <v>45</v>
      </c>
      <c r="AO1238" s="213">
        <v>453482.48</v>
      </c>
      <c r="AP1238" s="213" t="s">
        <v>237</v>
      </c>
      <c r="AQ1238" s="119" t="s">
        <v>239</v>
      </c>
    </row>
    <row r="1239" spans="22:43" ht="15" hidden="1" customHeight="1">
      <c r="V1239" s="213">
        <v>1</v>
      </c>
      <c r="W1239" s="119">
        <v>14</v>
      </c>
      <c r="X1239" s="119">
        <v>27</v>
      </c>
      <c r="Y1239" s="119">
        <v>38</v>
      </c>
      <c r="Z1239" s="119">
        <v>44</v>
      </c>
      <c r="AA1239" s="119">
        <v>46</v>
      </c>
      <c r="AB1239" s="119">
        <v>53</v>
      </c>
      <c r="AC1239" s="119">
        <v>63</v>
      </c>
      <c r="AD1239" s="119">
        <v>70</v>
      </c>
      <c r="AE1239" s="119">
        <v>72</v>
      </c>
      <c r="AF1239" s="119">
        <v>79</v>
      </c>
      <c r="AN1239" s="213">
        <v>46</v>
      </c>
      <c r="AO1239" s="213">
        <v>466534.73</v>
      </c>
      <c r="AP1239" s="213" t="s">
        <v>237</v>
      </c>
      <c r="AQ1239" s="119" t="s">
        <v>239</v>
      </c>
    </row>
    <row r="1240" spans="22:43" ht="15" hidden="1" customHeight="1">
      <c r="V1240" s="213">
        <v>1</v>
      </c>
      <c r="W1240" s="119">
        <v>14</v>
      </c>
      <c r="X1240" s="119">
        <v>27</v>
      </c>
      <c r="Y1240" s="119">
        <v>38</v>
      </c>
      <c r="Z1240" s="119">
        <v>44</v>
      </c>
      <c r="AA1240" s="119">
        <v>46</v>
      </c>
      <c r="AB1240" s="119">
        <v>53</v>
      </c>
      <c r="AC1240" s="119">
        <v>63</v>
      </c>
      <c r="AD1240" s="119">
        <v>70</v>
      </c>
      <c r="AE1240" s="119">
        <v>72</v>
      </c>
      <c r="AF1240" s="119">
        <v>79</v>
      </c>
      <c r="AN1240" s="213">
        <v>47</v>
      </c>
      <c r="AO1240" s="213">
        <v>479669.55</v>
      </c>
      <c r="AP1240" s="213" t="s">
        <v>237</v>
      </c>
      <c r="AQ1240" s="119" t="s">
        <v>239</v>
      </c>
    </row>
    <row r="1241" spans="22:43" ht="15" hidden="1" customHeight="1">
      <c r="V1241" s="213">
        <v>1</v>
      </c>
      <c r="W1241" s="119">
        <v>14</v>
      </c>
      <c r="X1241" s="119">
        <v>27</v>
      </c>
      <c r="Y1241" s="119">
        <v>38</v>
      </c>
      <c r="Z1241" s="119">
        <v>44</v>
      </c>
      <c r="AA1241" s="119">
        <v>46</v>
      </c>
      <c r="AB1241" s="119">
        <v>53</v>
      </c>
      <c r="AC1241" s="119">
        <v>63</v>
      </c>
      <c r="AD1241" s="119">
        <v>70</v>
      </c>
      <c r="AE1241" s="119">
        <v>72</v>
      </c>
      <c r="AF1241" s="119">
        <v>79</v>
      </c>
      <c r="AN1241" s="213">
        <v>48</v>
      </c>
      <c r="AO1241" s="213">
        <v>492886.93</v>
      </c>
      <c r="AP1241" s="213" t="s">
        <v>237</v>
      </c>
      <c r="AQ1241" s="119" t="s">
        <v>239</v>
      </c>
    </row>
    <row r="1242" spans="22:43" ht="15" hidden="1" customHeight="1">
      <c r="V1242" s="213">
        <v>1</v>
      </c>
      <c r="W1242" s="119">
        <v>14</v>
      </c>
      <c r="X1242" s="119">
        <v>27</v>
      </c>
      <c r="Y1242" s="119">
        <v>38</v>
      </c>
      <c r="Z1242" s="119">
        <v>44</v>
      </c>
      <c r="AA1242" s="119">
        <v>46</v>
      </c>
      <c r="AB1242" s="119">
        <v>53</v>
      </c>
      <c r="AC1242" s="119">
        <v>63</v>
      </c>
      <c r="AD1242" s="119">
        <v>70</v>
      </c>
      <c r="AE1242" s="119">
        <v>72</v>
      </c>
      <c r="AF1242" s="119">
        <v>79</v>
      </c>
      <c r="AN1242" s="213">
        <v>49</v>
      </c>
      <c r="AO1242" s="213">
        <v>506183.73</v>
      </c>
      <c r="AP1242" s="213" t="s">
        <v>237</v>
      </c>
      <c r="AQ1242" s="119" t="s">
        <v>239</v>
      </c>
    </row>
    <row r="1243" spans="22:43" ht="15" hidden="1" customHeight="1">
      <c r="V1243" s="213">
        <v>1</v>
      </c>
      <c r="W1243" s="119">
        <v>14</v>
      </c>
      <c r="X1243" s="119">
        <v>27</v>
      </c>
      <c r="Y1243" s="119">
        <v>38</v>
      </c>
      <c r="Z1243" s="119">
        <v>44</v>
      </c>
      <c r="AA1243" s="119">
        <v>46</v>
      </c>
      <c r="AB1243" s="119">
        <v>53</v>
      </c>
      <c r="AC1243" s="119">
        <v>63</v>
      </c>
      <c r="AD1243" s="119">
        <v>70</v>
      </c>
      <c r="AE1243" s="119">
        <v>72</v>
      </c>
      <c r="AF1243" s="119">
        <v>79</v>
      </c>
      <c r="AN1243" s="213">
        <v>50</v>
      </c>
      <c r="AO1243" s="213">
        <v>519562.06</v>
      </c>
      <c r="AP1243" s="213" t="s">
        <v>237</v>
      </c>
      <c r="AQ1243" s="119" t="s">
        <v>239</v>
      </c>
    </row>
    <row r="1244" spans="22:43" ht="15" hidden="1" customHeight="1">
      <c r="V1244" s="213">
        <v>1</v>
      </c>
      <c r="W1244" s="119">
        <v>14</v>
      </c>
      <c r="X1244" s="119">
        <v>27</v>
      </c>
      <c r="Y1244" s="119">
        <v>38</v>
      </c>
      <c r="Z1244" s="119">
        <v>44</v>
      </c>
      <c r="AA1244" s="119">
        <v>46</v>
      </c>
      <c r="AB1244" s="119">
        <v>53</v>
      </c>
      <c r="AC1244" s="119">
        <v>63</v>
      </c>
      <c r="AD1244" s="119">
        <v>70</v>
      </c>
      <c r="AE1244" s="119">
        <v>72</v>
      </c>
      <c r="AF1244" s="119">
        <v>79</v>
      </c>
      <c r="AN1244" s="213">
        <v>51</v>
      </c>
      <c r="AO1244" s="213">
        <v>533015.63</v>
      </c>
      <c r="AP1244" s="213" t="s">
        <v>237</v>
      </c>
      <c r="AQ1244" s="119" t="s">
        <v>239</v>
      </c>
    </row>
    <row r="1245" spans="22:43" ht="15" hidden="1" customHeight="1">
      <c r="V1245" s="213">
        <v>1</v>
      </c>
      <c r="W1245" s="119">
        <v>14</v>
      </c>
      <c r="X1245" s="119">
        <v>27</v>
      </c>
      <c r="Y1245" s="119">
        <v>38</v>
      </c>
      <c r="Z1245" s="119">
        <v>44</v>
      </c>
      <c r="AA1245" s="119">
        <v>46</v>
      </c>
      <c r="AB1245" s="119">
        <v>53</v>
      </c>
      <c r="AC1245" s="119">
        <v>63</v>
      </c>
      <c r="AD1245" s="119">
        <v>70</v>
      </c>
      <c r="AE1245" s="119">
        <v>72</v>
      </c>
      <c r="AF1245" s="119">
        <v>79</v>
      </c>
      <c r="AN1245" s="213">
        <v>52</v>
      </c>
      <c r="AO1245" s="213">
        <v>546544.44999999995</v>
      </c>
      <c r="AP1245" s="213" t="s">
        <v>237</v>
      </c>
      <c r="AQ1245" s="119" t="s">
        <v>239</v>
      </c>
    </row>
    <row r="1246" spans="22:43" ht="15" hidden="1" customHeight="1">
      <c r="V1246" s="213">
        <v>1</v>
      </c>
      <c r="W1246" s="119">
        <v>14</v>
      </c>
      <c r="X1246" s="119">
        <v>27</v>
      </c>
      <c r="Y1246" s="119">
        <v>38</v>
      </c>
      <c r="Z1246" s="119">
        <v>44</v>
      </c>
      <c r="AA1246" s="119">
        <v>46</v>
      </c>
      <c r="AB1246" s="119">
        <v>53</v>
      </c>
      <c r="AC1246" s="119">
        <v>63</v>
      </c>
      <c r="AD1246" s="119">
        <v>70</v>
      </c>
      <c r="AE1246" s="119">
        <v>72</v>
      </c>
      <c r="AF1246" s="119">
        <v>79</v>
      </c>
      <c r="AN1246" s="213">
        <v>53</v>
      </c>
      <c r="AO1246" s="213">
        <v>560153.74</v>
      </c>
      <c r="AP1246" s="213" t="s">
        <v>237</v>
      </c>
      <c r="AQ1246" s="119" t="s">
        <v>239</v>
      </c>
    </row>
    <row r="1247" spans="22:43" ht="15" hidden="1" customHeight="1">
      <c r="V1247" s="213">
        <v>1</v>
      </c>
      <c r="W1247" s="119">
        <v>14</v>
      </c>
      <c r="X1247" s="119">
        <v>27</v>
      </c>
      <c r="Y1247" s="119">
        <v>38</v>
      </c>
      <c r="Z1247" s="119">
        <v>44</v>
      </c>
      <c r="AA1247" s="119">
        <v>46</v>
      </c>
      <c r="AB1247" s="119">
        <v>53</v>
      </c>
      <c r="AC1247" s="119">
        <v>63</v>
      </c>
      <c r="AD1247" s="119">
        <v>70</v>
      </c>
      <c r="AE1247" s="119">
        <v>72</v>
      </c>
      <c r="AF1247" s="119">
        <v>79</v>
      </c>
      <c r="AN1247" s="213">
        <v>54</v>
      </c>
      <c r="AO1247" s="213">
        <v>573837.24</v>
      </c>
      <c r="AP1247" s="213" t="s">
        <v>237</v>
      </c>
      <c r="AQ1247" s="119" t="s">
        <v>239</v>
      </c>
    </row>
    <row r="1248" spans="22:43" ht="15" hidden="1" customHeight="1">
      <c r="V1248" s="213">
        <v>1</v>
      </c>
      <c r="W1248" s="119">
        <v>14</v>
      </c>
      <c r="X1248" s="119">
        <v>27</v>
      </c>
      <c r="Y1248" s="119">
        <v>38</v>
      </c>
      <c r="Z1248" s="119">
        <v>44</v>
      </c>
      <c r="AA1248" s="119">
        <v>46</v>
      </c>
      <c r="AB1248" s="119">
        <v>53</v>
      </c>
      <c r="AC1248" s="119">
        <v>63</v>
      </c>
      <c r="AD1248" s="119">
        <v>70</v>
      </c>
      <c r="AE1248" s="119">
        <v>72</v>
      </c>
      <c r="AF1248" s="119">
        <v>79</v>
      </c>
      <c r="AN1248" s="213">
        <v>55</v>
      </c>
      <c r="AO1248" s="213">
        <v>587592.84</v>
      </c>
      <c r="AP1248" s="213" t="s">
        <v>237</v>
      </c>
      <c r="AQ1248" s="119" t="s">
        <v>239</v>
      </c>
    </row>
    <row r="1249" spans="22:43" ht="15" hidden="1" customHeight="1">
      <c r="V1249" s="213">
        <v>1</v>
      </c>
      <c r="W1249" s="119">
        <v>14</v>
      </c>
      <c r="X1249" s="119">
        <v>27</v>
      </c>
      <c r="Y1249" s="119">
        <v>38</v>
      </c>
      <c r="Z1249" s="119">
        <v>44</v>
      </c>
      <c r="AA1249" s="119">
        <v>46</v>
      </c>
      <c r="AB1249" s="119">
        <v>53</v>
      </c>
      <c r="AC1249" s="119">
        <v>63</v>
      </c>
      <c r="AD1249" s="119">
        <v>70</v>
      </c>
      <c r="AE1249" s="119">
        <v>72</v>
      </c>
      <c r="AF1249" s="119">
        <v>79</v>
      </c>
      <c r="AN1249" s="213">
        <v>56</v>
      </c>
      <c r="AO1249" s="213">
        <v>601420.56000000006</v>
      </c>
      <c r="AP1249" s="213" t="s">
        <v>237</v>
      </c>
      <c r="AQ1249" s="119" t="s">
        <v>239</v>
      </c>
    </row>
    <row r="1250" spans="22:43" ht="15" hidden="1" customHeight="1">
      <c r="V1250" s="213">
        <v>1</v>
      </c>
      <c r="W1250" s="119">
        <v>14</v>
      </c>
      <c r="X1250" s="119">
        <v>27</v>
      </c>
      <c r="Y1250" s="119">
        <v>38</v>
      </c>
      <c r="Z1250" s="119">
        <v>44</v>
      </c>
      <c r="AA1250" s="119">
        <v>46</v>
      </c>
      <c r="AB1250" s="119">
        <v>53</v>
      </c>
      <c r="AC1250" s="119">
        <v>63</v>
      </c>
      <c r="AD1250" s="119">
        <v>70</v>
      </c>
      <c r="AE1250" s="119">
        <v>72</v>
      </c>
      <c r="AF1250" s="119">
        <v>79</v>
      </c>
      <c r="AN1250" s="213">
        <v>57</v>
      </c>
      <c r="AO1250" s="213">
        <v>615321.43999999994</v>
      </c>
      <c r="AP1250" s="213" t="s">
        <v>237</v>
      </c>
      <c r="AQ1250" s="119" t="s">
        <v>239</v>
      </c>
    </row>
    <row r="1251" spans="22:43" ht="15" hidden="1" customHeight="1">
      <c r="V1251" s="213">
        <v>1</v>
      </c>
      <c r="W1251" s="119">
        <v>14</v>
      </c>
      <c r="X1251" s="119">
        <v>27</v>
      </c>
      <c r="Y1251" s="119">
        <v>38</v>
      </c>
      <c r="Z1251" s="119">
        <v>44</v>
      </c>
      <c r="AA1251" s="119">
        <v>46</v>
      </c>
      <c r="AB1251" s="119">
        <v>53</v>
      </c>
      <c r="AC1251" s="119">
        <v>63</v>
      </c>
      <c r="AD1251" s="119">
        <v>70</v>
      </c>
      <c r="AE1251" s="119">
        <v>72</v>
      </c>
      <c r="AF1251" s="119">
        <v>79</v>
      </c>
      <c r="AN1251" s="213">
        <v>58</v>
      </c>
      <c r="AO1251" s="213">
        <v>629295.47</v>
      </c>
      <c r="AP1251" s="213" t="s">
        <v>237</v>
      </c>
      <c r="AQ1251" s="119" t="s">
        <v>239</v>
      </c>
    </row>
    <row r="1252" spans="22:43" ht="15" hidden="1" customHeight="1">
      <c r="V1252" s="213">
        <v>1</v>
      </c>
      <c r="W1252" s="119">
        <v>14</v>
      </c>
      <c r="X1252" s="119">
        <v>27</v>
      </c>
      <c r="Y1252" s="119">
        <v>38</v>
      </c>
      <c r="Z1252" s="119">
        <v>44</v>
      </c>
      <c r="AA1252" s="119">
        <v>46</v>
      </c>
      <c r="AB1252" s="119">
        <v>53</v>
      </c>
      <c r="AC1252" s="119">
        <v>63</v>
      </c>
      <c r="AD1252" s="119">
        <v>70</v>
      </c>
      <c r="AE1252" s="119">
        <v>72</v>
      </c>
      <c r="AF1252" s="119">
        <v>79</v>
      </c>
      <c r="AN1252" s="213">
        <v>59</v>
      </c>
      <c r="AO1252" s="213">
        <v>643339.52000000002</v>
      </c>
      <c r="AP1252" s="213" t="s">
        <v>237</v>
      </c>
      <c r="AQ1252" s="119" t="s">
        <v>239</v>
      </c>
    </row>
    <row r="1253" spans="22:43" ht="15" hidden="1" customHeight="1">
      <c r="V1253" s="213">
        <v>1</v>
      </c>
      <c r="W1253" s="119">
        <v>14</v>
      </c>
      <c r="X1253" s="119">
        <v>27</v>
      </c>
      <c r="Y1253" s="119">
        <v>38</v>
      </c>
      <c r="Z1253" s="119">
        <v>44</v>
      </c>
      <c r="AA1253" s="119">
        <v>46</v>
      </c>
      <c r="AB1253" s="119">
        <v>53</v>
      </c>
      <c r="AC1253" s="119">
        <v>63</v>
      </c>
      <c r="AD1253" s="119">
        <v>70</v>
      </c>
      <c r="AE1253" s="119">
        <v>72</v>
      </c>
      <c r="AF1253" s="119">
        <v>79</v>
      </c>
      <c r="AN1253" s="213">
        <v>60</v>
      </c>
      <c r="AO1253" s="213">
        <v>657450.46</v>
      </c>
      <c r="AP1253" s="213" t="s">
        <v>237</v>
      </c>
      <c r="AQ1253" s="119" t="s">
        <v>239</v>
      </c>
    </row>
    <row r="1254" spans="22:43" ht="15" hidden="1" customHeight="1">
      <c r="V1254" s="213">
        <v>1</v>
      </c>
      <c r="W1254" s="119">
        <v>14</v>
      </c>
      <c r="X1254" s="119">
        <v>27</v>
      </c>
      <c r="Y1254" s="119">
        <v>38</v>
      </c>
      <c r="Z1254" s="119">
        <v>44</v>
      </c>
      <c r="AA1254" s="119">
        <v>46</v>
      </c>
      <c r="AB1254" s="119">
        <v>53</v>
      </c>
      <c r="AC1254" s="119">
        <v>63</v>
      </c>
      <c r="AD1254" s="119">
        <v>70</v>
      </c>
      <c r="AE1254" s="119">
        <v>72</v>
      </c>
      <c r="AF1254" s="119">
        <v>79</v>
      </c>
      <c r="AN1254" s="213">
        <v>61</v>
      </c>
      <c r="AO1254" s="213">
        <v>671631.42</v>
      </c>
      <c r="AP1254" s="213" t="s">
        <v>237</v>
      </c>
      <c r="AQ1254" s="119" t="s">
        <v>239</v>
      </c>
    </row>
    <row r="1255" spans="22:43" ht="15" hidden="1" customHeight="1">
      <c r="V1255" s="213">
        <v>1</v>
      </c>
      <c r="W1255" s="119">
        <v>14</v>
      </c>
      <c r="X1255" s="119">
        <v>27</v>
      </c>
      <c r="Y1255" s="119">
        <v>38</v>
      </c>
      <c r="Z1255" s="119">
        <v>44</v>
      </c>
      <c r="AA1255" s="119">
        <v>46</v>
      </c>
      <c r="AB1255" s="119">
        <v>53</v>
      </c>
      <c r="AC1255" s="119">
        <v>63</v>
      </c>
      <c r="AD1255" s="119">
        <v>70</v>
      </c>
      <c r="AE1255" s="119">
        <v>72</v>
      </c>
      <c r="AF1255" s="119">
        <v>79</v>
      </c>
      <c r="AN1255" s="213">
        <v>62</v>
      </c>
      <c r="AO1255" s="213">
        <v>685878.23</v>
      </c>
      <c r="AP1255" s="213" t="s">
        <v>237</v>
      </c>
      <c r="AQ1255" s="119" t="s">
        <v>239</v>
      </c>
    </row>
    <row r="1256" spans="22:43" ht="15" hidden="1" customHeight="1">
      <c r="V1256" s="213">
        <v>1</v>
      </c>
      <c r="W1256" s="119">
        <v>14</v>
      </c>
      <c r="X1256" s="119">
        <v>27</v>
      </c>
      <c r="Y1256" s="119">
        <v>38</v>
      </c>
      <c r="Z1256" s="119">
        <v>44</v>
      </c>
      <c r="AA1256" s="119">
        <v>46</v>
      </c>
      <c r="AB1256" s="119">
        <v>53</v>
      </c>
      <c r="AC1256" s="119">
        <v>63</v>
      </c>
      <c r="AD1256" s="119">
        <v>70</v>
      </c>
      <c r="AE1256" s="119">
        <v>72</v>
      </c>
      <c r="AF1256" s="119">
        <v>79</v>
      </c>
      <c r="AN1256" s="213">
        <v>63</v>
      </c>
      <c r="AO1256" s="213">
        <v>700196.1</v>
      </c>
      <c r="AP1256" s="213" t="s">
        <v>237</v>
      </c>
      <c r="AQ1256" s="119" t="s">
        <v>239</v>
      </c>
    </row>
    <row r="1257" spans="22:43" ht="15" hidden="1" customHeight="1">
      <c r="V1257" s="213">
        <v>1</v>
      </c>
      <c r="W1257" s="119">
        <v>14</v>
      </c>
      <c r="X1257" s="119">
        <v>27</v>
      </c>
      <c r="Y1257" s="119">
        <v>38</v>
      </c>
      <c r="Z1257" s="119">
        <v>44</v>
      </c>
      <c r="AA1257" s="119">
        <v>46</v>
      </c>
      <c r="AB1257" s="119">
        <v>53</v>
      </c>
      <c r="AC1257" s="119">
        <v>63</v>
      </c>
      <c r="AD1257" s="119">
        <v>70</v>
      </c>
      <c r="AE1257" s="119">
        <v>72</v>
      </c>
      <c r="AF1257" s="119">
        <v>79</v>
      </c>
      <c r="AN1257" s="213">
        <v>64</v>
      </c>
      <c r="AO1257" s="213">
        <v>714576.67</v>
      </c>
      <c r="AP1257" s="213" t="s">
        <v>237</v>
      </c>
      <c r="AQ1257" s="119" t="s">
        <v>239</v>
      </c>
    </row>
    <row r="1258" spans="22:43" ht="15" hidden="1" customHeight="1">
      <c r="V1258" s="213">
        <v>1</v>
      </c>
      <c r="W1258" s="119">
        <v>14</v>
      </c>
      <c r="X1258" s="119">
        <v>27</v>
      </c>
      <c r="Y1258" s="119">
        <v>38</v>
      </c>
      <c r="Z1258" s="119">
        <v>44</v>
      </c>
      <c r="AA1258" s="119">
        <v>46</v>
      </c>
      <c r="AB1258" s="119">
        <v>53</v>
      </c>
      <c r="AC1258" s="119">
        <v>63</v>
      </c>
      <c r="AD1258" s="119">
        <v>70</v>
      </c>
      <c r="AE1258" s="119">
        <v>72</v>
      </c>
      <c r="AF1258" s="119">
        <v>79</v>
      </c>
      <c r="AN1258" s="213">
        <v>65</v>
      </c>
      <c r="AO1258" s="213">
        <v>729025.18</v>
      </c>
      <c r="AP1258" s="213" t="s">
        <v>237</v>
      </c>
      <c r="AQ1258" s="119" t="s">
        <v>239</v>
      </c>
    </row>
    <row r="1259" spans="22:43" ht="15" hidden="1" customHeight="1">
      <c r="V1259" s="213">
        <v>1</v>
      </c>
      <c r="W1259" s="119">
        <v>14</v>
      </c>
      <c r="X1259" s="119">
        <v>27</v>
      </c>
      <c r="Y1259" s="119">
        <v>38</v>
      </c>
      <c r="Z1259" s="119">
        <v>44</v>
      </c>
      <c r="AA1259" s="119">
        <v>46</v>
      </c>
      <c r="AB1259" s="119">
        <v>53</v>
      </c>
      <c r="AC1259" s="119">
        <v>63</v>
      </c>
      <c r="AD1259" s="119">
        <v>70</v>
      </c>
      <c r="AE1259" s="119">
        <v>72</v>
      </c>
      <c r="AF1259" s="119">
        <v>79</v>
      </c>
      <c r="AN1259" s="213">
        <v>66</v>
      </c>
      <c r="AO1259" s="213">
        <v>743536.39</v>
      </c>
      <c r="AP1259" s="213" t="s">
        <v>237</v>
      </c>
      <c r="AQ1259" s="119" t="s">
        <v>239</v>
      </c>
    </row>
    <row r="1260" spans="22:43" ht="15" hidden="1" customHeight="1">
      <c r="V1260" s="213">
        <v>1</v>
      </c>
      <c r="W1260" s="119">
        <v>14</v>
      </c>
      <c r="X1260" s="119">
        <v>27</v>
      </c>
      <c r="Y1260" s="119">
        <v>38</v>
      </c>
      <c r="Z1260" s="119">
        <v>44</v>
      </c>
      <c r="AA1260" s="119">
        <v>46</v>
      </c>
      <c r="AB1260" s="119">
        <v>53</v>
      </c>
      <c r="AC1260" s="119">
        <v>63</v>
      </c>
      <c r="AD1260" s="119">
        <v>70</v>
      </c>
      <c r="AE1260" s="119">
        <v>72</v>
      </c>
      <c r="AF1260" s="119">
        <v>79</v>
      </c>
      <c r="AN1260" s="213">
        <v>67</v>
      </c>
      <c r="AO1260" s="213">
        <v>758112.4</v>
      </c>
      <c r="AP1260" s="213" t="s">
        <v>237</v>
      </c>
      <c r="AQ1260" s="119" t="s">
        <v>239</v>
      </c>
    </row>
    <row r="1261" spans="22:43" ht="15" hidden="1" customHeight="1">
      <c r="V1261" s="213">
        <v>1</v>
      </c>
      <c r="W1261" s="119">
        <v>14</v>
      </c>
      <c r="X1261" s="119">
        <v>27</v>
      </c>
      <c r="Y1261" s="119">
        <v>38</v>
      </c>
      <c r="Z1261" s="119">
        <v>44</v>
      </c>
      <c r="AA1261" s="119">
        <v>46</v>
      </c>
      <c r="AB1261" s="119">
        <v>53</v>
      </c>
      <c r="AC1261" s="119">
        <v>63</v>
      </c>
      <c r="AD1261" s="119">
        <v>70</v>
      </c>
      <c r="AE1261" s="119">
        <v>72</v>
      </c>
      <c r="AF1261" s="119">
        <v>79</v>
      </c>
      <c r="AN1261" s="213">
        <v>68</v>
      </c>
      <c r="AO1261" s="213">
        <v>772754.26</v>
      </c>
      <c r="AP1261" s="213" t="s">
        <v>237</v>
      </c>
      <c r="AQ1261" s="119" t="s">
        <v>239</v>
      </c>
    </row>
    <row r="1262" spans="22:43" ht="15" hidden="1" customHeight="1">
      <c r="V1262" s="213">
        <v>1</v>
      </c>
      <c r="W1262" s="119">
        <v>14</v>
      </c>
      <c r="X1262" s="119">
        <v>27</v>
      </c>
      <c r="Y1262" s="119">
        <v>38</v>
      </c>
      <c r="Z1262" s="119">
        <v>44</v>
      </c>
      <c r="AA1262" s="119">
        <v>46</v>
      </c>
      <c r="AB1262" s="119">
        <v>53</v>
      </c>
      <c r="AC1262" s="119">
        <v>63</v>
      </c>
      <c r="AD1262" s="119">
        <v>70</v>
      </c>
      <c r="AE1262" s="119">
        <v>72</v>
      </c>
      <c r="AF1262" s="119">
        <v>79</v>
      </c>
      <c r="AN1262" s="213">
        <v>69</v>
      </c>
      <c r="AO1262" s="213">
        <v>787457.77</v>
      </c>
      <c r="AP1262" s="213" t="s">
        <v>237</v>
      </c>
      <c r="AQ1262" s="119" t="s">
        <v>239</v>
      </c>
    </row>
    <row r="1263" spans="22:43" ht="15" hidden="1" customHeight="1">
      <c r="V1263" s="213">
        <v>1</v>
      </c>
      <c r="W1263" s="119">
        <v>14</v>
      </c>
      <c r="X1263" s="119">
        <v>27</v>
      </c>
      <c r="Y1263" s="119">
        <v>38</v>
      </c>
      <c r="Z1263" s="119">
        <v>44</v>
      </c>
      <c r="AA1263" s="119">
        <v>46</v>
      </c>
      <c r="AB1263" s="119">
        <v>53</v>
      </c>
      <c r="AC1263" s="119">
        <v>63</v>
      </c>
      <c r="AD1263" s="119">
        <v>70</v>
      </c>
      <c r="AE1263" s="119">
        <v>72</v>
      </c>
      <c r="AF1263" s="119">
        <v>79</v>
      </c>
      <c r="AN1263" s="213">
        <v>70</v>
      </c>
      <c r="AO1263" s="213">
        <v>802220.85</v>
      </c>
      <c r="AP1263" s="213" t="s">
        <v>237</v>
      </c>
      <c r="AQ1263" s="119" t="s">
        <v>239</v>
      </c>
    </row>
    <row r="1264" spans="22:43" ht="15" hidden="1" customHeight="1">
      <c r="V1264" s="213">
        <v>1</v>
      </c>
      <c r="W1264" s="119">
        <v>14</v>
      </c>
      <c r="X1264" s="119">
        <v>27</v>
      </c>
      <c r="Y1264" s="119">
        <v>38</v>
      </c>
      <c r="Z1264" s="119">
        <v>44</v>
      </c>
      <c r="AA1264" s="119">
        <v>46</v>
      </c>
      <c r="AB1264" s="119">
        <v>53</v>
      </c>
      <c r="AC1264" s="119">
        <v>63</v>
      </c>
      <c r="AD1264" s="119">
        <v>70</v>
      </c>
      <c r="AE1264" s="119">
        <v>72</v>
      </c>
      <c r="AF1264" s="119">
        <v>79</v>
      </c>
      <c r="AN1264" s="213">
        <v>71</v>
      </c>
      <c r="AO1264" s="213">
        <v>817049.77</v>
      </c>
      <c r="AP1264" s="213" t="s">
        <v>237</v>
      </c>
      <c r="AQ1264" s="119" t="s">
        <v>239</v>
      </c>
    </row>
    <row r="1265" spans="22:43" ht="15" hidden="1" customHeight="1">
      <c r="V1265" s="213">
        <v>1</v>
      </c>
      <c r="W1265" s="119">
        <v>14</v>
      </c>
      <c r="X1265" s="119">
        <v>27</v>
      </c>
      <c r="Y1265" s="119">
        <v>38</v>
      </c>
      <c r="Z1265" s="119">
        <v>44</v>
      </c>
      <c r="AA1265" s="119">
        <v>46</v>
      </c>
      <c r="AB1265" s="119">
        <v>53</v>
      </c>
      <c r="AC1265" s="119">
        <v>63</v>
      </c>
      <c r="AD1265" s="119">
        <v>70</v>
      </c>
      <c r="AE1265" s="119">
        <v>72</v>
      </c>
      <c r="AF1265" s="119">
        <v>79</v>
      </c>
      <c r="AN1265" s="213">
        <v>72</v>
      </c>
      <c r="AO1265" s="213">
        <v>831937.22</v>
      </c>
      <c r="AP1265" s="213" t="s">
        <v>237</v>
      </c>
      <c r="AQ1265" s="119" t="s">
        <v>239</v>
      </c>
    </row>
    <row r="1266" spans="22:43" ht="15" hidden="1" customHeight="1">
      <c r="V1266" s="213">
        <v>1</v>
      </c>
      <c r="W1266" s="119">
        <v>14</v>
      </c>
      <c r="X1266" s="119">
        <v>27</v>
      </c>
      <c r="Y1266" s="119">
        <v>38</v>
      </c>
      <c r="Z1266" s="119">
        <v>44</v>
      </c>
      <c r="AA1266" s="119">
        <v>46</v>
      </c>
      <c r="AB1266" s="119">
        <v>53</v>
      </c>
      <c r="AC1266" s="119">
        <v>63</v>
      </c>
      <c r="AD1266" s="119">
        <v>70</v>
      </c>
      <c r="AE1266" s="119">
        <v>72</v>
      </c>
      <c r="AF1266" s="119">
        <v>79</v>
      </c>
      <c r="AN1266" s="213">
        <v>73</v>
      </c>
      <c r="AO1266" s="213">
        <v>846885.29</v>
      </c>
      <c r="AP1266" s="213" t="s">
        <v>237</v>
      </c>
      <c r="AQ1266" s="119" t="s">
        <v>239</v>
      </c>
    </row>
    <row r="1267" spans="22:43" ht="15" hidden="1" customHeight="1">
      <c r="V1267" s="213">
        <v>1</v>
      </c>
      <c r="W1267" s="119">
        <v>14</v>
      </c>
      <c r="X1267" s="119">
        <v>27</v>
      </c>
      <c r="Y1267" s="119">
        <v>38</v>
      </c>
      <c r="Z1267" s="119">
        <v>44</v>
      </c>
      <c r="AA1267" s="119">
        <v>46</v>
      </c>
      <c r="AB1267" s="119">
        <v>53</v>
      </c>
      <c r="AC1267" s="119">
        <v>63</v>
      </c>
      <c r="AD1267" s="119">
        <v>70</v>
      </c>
      <c r="AE1267" s="119">
        <v>72</v>
      </c>
      <c r="AF1267" s="119">
        <v>79</v>
      </c>
      <c r="AN1267" s="213">
        <v>74</v>
      </c>
      <c r="AO1267" s="213">
        <v>861891.88</v>
      </c>
      <c r="AP1267" s="213" t="s">
        <v>237</v>
      </c>
      <c r="AQ1267" s="119" t="s">
        <v>239</v>
      </c>
    </row>
    <row r="1268" spans="22:43" ht="15" hidden="1" customHeight="1">
      <c r="V1268" s="213">
        <v>1</v>
      </c>
      <c r="W1268" s="119">
        <v>14</v>
      </c>
      <c r="X1268" s="119">
        <v>27</v>
      </c>
      <c r="Y1268" s="119">
        <v>38</v>
      </c>
      <c r="Z1268" s="119">
        <v>44</v>
      </c>
      <c r="AA1268" s="119">
        <v>46</v>
      </c>
      <c r="AB1268" s="119">
        <v>53</v>
      </c>
      <c r="AC1268" s="119">
        <v>63</v>
      </c>
      <c r="AD1268" s="119">
        <v>70</v>
      </c>
      <c r="AE1268" s="119">
        <v>72</v>
      </c>
      <c r="AF1268" s="119">
        <v>79</v>
      </c>
      <c r="AN1268" s="213">
        <v>75</v>
      </c>
      <c r="AO1268" s="213">
        <v>876958.04</v>
      </c>
      <c r="AP1268" s="213" t="s">
        <v>237</v>
      </c>
      <c r="AQ1268" s="119" t="s">
        <v>239</v>
      </c>
    </row>
    <row r="1269" spans="22:43" ht="15" hidden="1" customHeight="1">
      <c r="V1269" s="213">
        <v>1</v>
      </c>
      <c r="W1269" s="119">
        <v>14</v>
      </c>
      <c r="X1269" s="119">
        <v>27</v>
      </c>
      <c r="Y1269" s="119">
        <v>38</v>
      </c>
      <c r="Z1269" s="119">
        <v>44</v>
      </c>
      <c r="AA1269" s="119">
        <v>46</v>
      </c>
      <c r="AB1269" s="119">
        <v>53</v>
      </c>
      <c r="AC1269" s="119">
        <v>63</v>
      </c>
      <c r="AD1269" s="119">
        <v>70</v>
      </c>
      <c r="AE1269" s="119">
        <v>72</v>
      </c>
      <c r="AF1269" s="119">
        <v>79</v>
      </c>
      <c r="AN1269" s="213">
        <v>76</v>
      </c>
      <c r="AO1269" s="213">
        <v>892083.77</v>
      </c>
      <c r="AP1269" s="213" t="s">
        <v>237</v>
      </c>
      <c r="AQ1269" s="119" t="s">
        <v>239</v>
      </c>
    </row>
    <row r="1270" spans="22:43" ht="15" hidden="1" customHeight="1">
      <c r="V1270" s="213">
        <v>1</v>
      </c>
      <c r="W1270" s="119">
        <v>14</v>
      </c>
      <c r="X1270" s="119">
        <v>27</v>
      </c>
      <c r="Y1270" s="119">
        <v>38</v>
      </c>
      <c r="Z1270" s="119">
        <v>44</v>
      </c>
      <c r="AA1270" s="119">
        <v>46</v>
      </c>
      <c r="AB1270" s="119">
        <v>53</v>
      </c>
      <c r="AC1270" s="119">
        <v>63</v>
      </c>
      <c r="AD1270" s="119">
        <v>70</v>
      </c>
      <c r="AE1270" s="119">
        <v>72</v>
      </c>
      <c r="AF1270" s="119">
        <v>79</v>
      </c>
      <c r="AN1270" s="213">
        <v>77</v>
      </c>
      <c r="AO1270" s="213">
        <v>907266.99</v>
      </c>
      <c r="AP1270" s="213" t="s">
        <v>237</v>
      </c>
      <c r="AQ1270" s="119" t="s">
        <v>239</v>
      </c>
    </row>
    <row r="1271" spans="22:43" ht="15" hidden="1" customHeight="1">
      <c r="V1271" s="213">
        <v>1</v>
      </c>
      <c r="W1271" s="119">
        <v>14</v>
      </c>
      <c r="X1271" s="119">
        <v>27</v>
      </c>
      <c r="Y1271" s="119">
        <v>38</v>
      </c>
      <c r="Z1271" s="119">
        <v>44</v>
      </c>
      <c r="AA1271" s="119">
        <v>46</v>
      </c>
      <c r="AB1271" s="119">
        <v>53</v>
      </c>
      <c r="AC1271" s="119">
        <v>63</v>
      </c>
      <c r="AD1271" s="119">
        <v>70</v>
      </c>
      <c r="AE1271" s="119">
        <v>72</v>
      </c>
      <c r="AF1271" s="119">
        <v>79</v>
      </c>
      <c r="AN1271" s="213">
        <v>78</v>
      </c>
      <c r="AO1271" s="213">
        <v>922508.72</v>
      </c>
      <c r="AP1271" s="213" t="s">
        <v>237</v>
      </c>
      <c r="AQ1271" s="119" t="s">
        <v>239</v>
      </c>
    </row>
    <row r="1272" spans="22:43" ht="15" hidden="1" customHeight="1">
      <c r="V1272" s="213">
        <v>1</v>
      </c>
      <c r="W1272" s="119">
        <v>14</v>
      </c>
      <c r="X1272" s="119">
        <v>27</v>
      </c>
      <c r="Y1272" s="119">
        <v>38</v>
      </c>
      <c r="Z1272" s="119">
        <v>44</v>
      </c>
      <c r="AA1272" s="119">
        <v>46</v>
      </c>
      <c r="AB1272" s="119">
        <v>53</v>
      </c>
      <c r="AC1272" s="119">
        <v>63</v>
      </c>
      <c r="AD1272" s="119">
        <v>70</v>
      </c>
      <c r="AE1272" s="119">
        <v>72</v>
      </c>
      <c r="AF1272" s="119">
        <v>79</v>
      </c>
      <c r="AN1272" s="213">
        <v>79</v>
      </c>
      <c r="AO1272" s="213">
        <v>937804.81</v>
      </c>
      <c r="AP1272" s="213" t="s">
        <v>237</v>
      </c>
      <c r="AQ1272" s="119" t="s">
        <v>239</v>
      </c>
    </row>
    <row r="1273" spans="22:43" ht="15" hidden="1" customHeight="1">
      <c r="V1273" s="213">
        <v>1</v>
      </c>
      <c r="W1273" s="119">
        <v>14</v>
      </c>
      <c r="X1273" s="119">
        <v>27</v>
      </c>
      <c r="Y1273" s="119">
        <v>38</v>
      </c>
      <c r="Z1273" s="119">
        <v>44</v>
      </c>
      <c r="AA1273" s="119">
        <v>46</v>
      </c>
      <c r="AB1273" s="119">
        <v>53</v>
      </c>
      <c r="AC1273" s="119">
        <v>63</v>
      </c>
      <c r="AD1273" s="119">
        <v>70</v>
      </c>
      <c r="AE1273" s="119">
        <v>72</v>
      </c>
      <c r="AF1273" s="119">
        <v>79</v>
      </c>
      <c r="AN1273" s="213">
        <v>80</v>
      </c>
      <c r="AO1273" s="213">
        <v>953156.28</v>
      </c>
      <c r="AP1273" s="213" t="s">
        <v>237</v>
      </c>
      <c r="AQ1273" s="119" t="s">
        <v>239</v>
      </c>
    </row>
    <row r="1274" spans="22:43" ht="15" hidden="1" customHeight="1">
      <c r="V1274" s="213">
        <v>1</v>
      </c>
      <c r="W1274" s="119">
        <v>14</v>
      </c>
      <c r="X1274" s="119">
        <v>27</v>
      </c>
      <c r="Y1274" s="119">
        <v>38</v>
      </c>
      <c r="Z1274" s="119">
        <v>44</v>
      </c>
      <c r="AA1274" s="119">
        <v>46</v>
      </c>
      <c r="AB1274" s="119">
        <v>53</v>
      </c>
      <c r="AC1274" s="119">
        <v>63</v>
      </c>
      <c r="AD1274" s="119">
        <v>70</v>
      </c>
      <c r="AE1274" s="119">
        <v>72</v>
      </c>
      <c r="AF1274" s="119">
        <v>79</v>
      </c>
      <c r="AN1274" s="213">
        <v>81</v>
      </c>
      <c r="AO1274" s="213">
        <v>968567.33</v>
      </c>
      <c r="AP1274" s="213" t="s">
        <v>237</v>
      </c>
      <c r="AQ1274" s="119" t="s">
        <v>239</v>
      </c>
    </row>
    <row r="1275" spans="22:43" ht="15" hidden="1" customHeight="1">
      <c r="V1275" s="213">
        <v>1</v>
      </c>
      <c r="W1275" s="119">
        <v>14</v>
      </c>
      <c r="X1275" s="119">
        <v>27</v>
      </c>
      <c r="Y1275" s="119">
        <v>38</v>
      </c>
      <c r="Z1275" s="119">
        <v>44</v>
      </c>
      <c r="AA1275" s="119">
        <v>46</v>
      </c>
      <c r="AB1275" s="119">
        <v>53</v>
      </c>
      <c r="AC1275" s="119">
        <v>63</v>
      </c>
      <c r="AD1275" s="119">
        <v>70</v>
      </c>
      <c r="AE1275" s="119">
        <v>72</v>
      </c>
      <c r="AF1275" s="119">
        <v>79</v>
      </c>
      <c r="AN1275" s="213">
        <v>82</v>
      </c>
      <c r="AO1275" s="213">
        <v>984032.72</v>
      </c>
      <c r="AP1275" s="213" t="s">
        <v>237</v>
      </c>
      <c r="AQ1275" s="119" t="s">
        <v>239</v>
      </c>
    </row>
    <row r="1276" spans="22:43" ht="15" hidden="1" customHeight="1">
      <c r="V1276" s="213">
        <v>1</v>
      </c>
      <c r="W1276" s="119">
        <v>14</v>
      </c>
      <c r="X1276" s="119">
        <v>27</v>
      </c>
      <c r="Y1276" s="119">
        <v>38</v>
      </c>
      <c r="Z1276" s="119">
        <v>44</v>
      </c>
      <c r="AA1276" s="119">
        <v>46</v>
      </c>
      <c r="AB1276" s="119">
        <v>53</v>
      </c>
      <c r="AC1276" s="119">
        <v>63</v>
      </c>
      <c r="AD1276" s="119">
        <v>70</v>
      </c>
      <c r="AE1276" s="119">
        <v>72</v>
      </c>
      <c r="AF1276" s="119">
        <v>79</v>
      </c>
      <c r="AN1276" s="213">
        <v>83</v>
      </c>
      <c r="AO1276" s="213">
        <v>999555.59</v>
      </c>
      <c r="AP1276" s="213" t="s">
        <v>237</v>
      </c>
      <c r="AQ1276" s="119" t="s">
        <v>239</v>
      </c>
    </row>
    <row r="1277" spans="22:43" ht="15" hidden="1" customHeight="1">
      <c r="V1277" s="213">
        <v>1</v>
      </c>
      <c r="W1277" s="119">
        <v>14</v>
      </c>
      <c r="X1277" s="119">
        <v>27</v>
      </c>
      <c r="Y1277" s="119">
        <v>38</v>
      </c>
      <c r="Z1277" s="119">
        <v>44</v>
      </c>
      <c r="AA1277" s="119">
        <v>46</v>
      </c>
      <c r="AB1277" s="119">
        <v>53</v>
      </c>
      <c r="AC1277" s="119">
        <v>63</v>
      </c>
      <c r="AD1277" s="119">
        <v>70</v>
      </c>
      <c r="AE1277" s="119">
        <v>72</v>
      </c>
      <c r="AF1277" s="119">
        <v>79</v>
      </c>
      <c r="AN1277" s="213">
        <v>84</v>
      </c>
      <c r="AO1277" s="213">
        <v>1015130.71</v>
      </c>
      <c r="AP1277" s="213" t="s">
        <v>237</v>
      </c>
      <c r="AQ1277" s="119" t="s">
        <v>239</v>
      </c>
    </row>
    <row r="1278" spans="22:43" ht="15" hidden="1" customHeight="1">
      <c r="V1278" s="213">
        <v>1</v>
      </c>
      <c r="W1278" s="119">
        <v>14</v>
      </c>
      <c r="X1278" s="119">
        <v>27</v>
      </c>
      <c r="Y1278" s="119">
        <v>38</v>
      </c>
      <c r="Z1278" s="119">
        <v>44</v>
      </c>
      <c r="AA1278" s="119">
        <v>46</v>
      </c>
      <c r="AB1278" s="119">
        <v>53</v>
      </c>
      <c r="AC1278" s="119">
        <v>63</v>
      </c>
      <c r="AD1278" s="119">
        <v>70</v>
      </c>
      <c r="AE1278" s="119">
        <v>72</v>
      </c>
      <c r="AF1278" s="119">
        <v>79</v>
      </c>
      <c r="AN1278" s="213">
        <v>85</v>
      </c>
      <c r="AO1278" s="213">
        <v>1030760.18</v>
      </c>
      <c r="AP1278" s="213" t="s">
        <v>237</v>
      </c>
      <c r="AQ1278" s="119" t="s">
        <v>239</v>
      </c>
    </row>
    <row r="1279" spans="22:43" ht="15" hidden="1" customHeight="1">
      <c r="V1279" s="213">
        <v>1</v>
      </c>
      <c r="W1279" s="119">
        <v>14</v>
      </c>
      <c r="X1279" s="119">
        <v>27</v>
      </c>
      <c r="Y1279" s="119">
        <v>38</v>
      </c>
      <c r="Z1279" s="119">
        <v>44</v>
      </c>
      <c r="AA1279" s="119">
        <v>46</v>
      </c>
      <c r="AB1279" s="119">
        <v>53</v>
      </c>
      <c r="AC1279" s="119">
        <v>63</v>
      </c>
      <c r="AD1279" s="119">
        <v>70</v>
      </c>
      <c r="AE1279" s="119">
        <v>72</v>
      </c>
      <c r="AF1279" s="119">
        <v>79</v>
      </c>
      <c r="AN1279" s="213">
        <v>86</v>
      </c>
      <c r="AO1279" s="213">
        <v>1046441.91</v>
      </c>
      <c r="AP1279" s="213" t="s">
        <v>237</v>
      </c>
      <c r="AQ1279" s="119" t="s">
        <v>239</v>
      </c>
    </row>
    <row r="1280" spans="22:43" ht="15" hidden="1" customHeight="1">
      <c r="V1280" s="213">
        <v>1</v>
      </c>
      <c r="W1280" s="119">
        <v>14</v>
      </c>
      <c r="X1280" s="119">
        <v>27</v>
      </c>
      <c r="Y1280" s="119">
        <v>38</v>
      </c>
      <c r="Z1280" s="119">
        <v>44</v>
      </c>
      <c r="AA1280" s="119">
        <v>46</v>
      </c>
      <c r="AB1280" s="119">
        <v>53</v>
      </c>
      <c r="AC1280" s="119">
        <v>63</v>
      </c>
      <c r="AD1280" s="119">
        <v>70</v>
      </c>
      <c r="AE1280" s="119">
        <v>72</v>
      </c>
      <c r="AF1280" s="119">
        <v>79</v>
      </c>
      <c r="AN1280" s="213">
        <v>87</v>
      </c>
      <c r="AO1280" s="213">
        <v>1062176.93</v>
      </c>
      <c r="AP1280" s="213" t="s">
        <v>237</v>
      </c>
      <c r="AQ1280" s="119" t="s">
        <v>239</v>
      </c>
    </row>
    <row r="1281" spans="22:43" ht="15" hidden="1" customHeight="1">
      <c r="V1281" s="213">
        <v>1</v>
      </c>
      <c r="W1281" s="119">
        <v>14</v>
      </c>
      <c r="X1281" s="119">
        <v>27</v>
      </c>
      <c r="Y1281" s="119">
        <v>38</v>
      </c>
      <c r="Z1281" s="119">
        <v>44</v>
      </c>
      <c r="AA1281" s="119">
        <v>46</v>
      </c>
      <c r="AB1281" s="119">
        <v>53</v>
      </c>
      <c r="AC1281" s="119">
        <v>63</v>
      </c>
      <c r="AD1281" s="119">
        <v>70</v>
      </c>
      <c r="AE1281" s="119">
        <v>72</v>
      </c>
      <c r="AF1281" s="119">
        <v>79</v>
      </c>
      <c r="AN1281" s="213">
        <v>88</v>
      </c>
      <c r="AO1281" s="213">
        <v>1077966.3</v>
      </c>
      <c r="AP1281" s="213" t="s">
        <v>237</v>
      </c>
      <c r="AQ1281" s="119" t="s">
        <v>239</v>
      </c>
    </row>
    <row r="1282" spans="22:43" ht="15" hidden="1" customHeight="1">
      <c r="V1282" s="213">
        <v>1</v>
      </c>
      <c r="W1282" s="119">
        <v>14</v>
      </c>
      <c r="X1282" s="119">
        <v>27</v>
      </c>
      <c r="Y1282" s="119">
        <v>38</v>
      </c>
      <c r="Z1282" s="119">
        <v>44</v>
      </c>
      <c r="AA1282" s="119">
        <v>46</v>
      </c>
      <c r="AB1282" s="119">
        <v>53</v>
      </c>
      <c r="AC1282" s="119">
        <v>63</v>
      </c>
      <c r="AD1282" s="119">
        <v>70</v>
      </c>
      <c r="AE1282" s="119">
        <v>72</v>
      </c>
      <c r="AF1282" s="119">
        <v>79</v>
      </c>
      <c r="AN1282" s="213">
        <v>89</v>
      </c>
      <c r="AO1282" s="213">
        <v>1093807.93</v>
      </c>
      <c r="AP1282" s="213" t="s">
        <v>237</v>
      </c>
      <c r="AQ1282" s="119" t="s">
        <v>239</v>
      </c>
    </row>
    <row r="1283" spans="22:43" ht="15" hidden="1" customHeight="1">
      <c r="V1283" s="213">
        <v>1</v>
      </c>
      <c r="W1283" s="119">
        <v>14</v>
      </c>
      <c r="X1283" s="119">
        <v>27</v>
      </c>
      <c r="Y1283" s="119">
        <v>38</v>
      </c>
      <c r="Z1283" s="119">
        <v>44</v>
      </c>
      <c r="AA1283" s="119">
        <v>46</v>
      </c>
      <c r="AB1283" s="119">
        <v>53</v>
      </c>
      <c r="AC1283" s="119">
        <v>63</v>
      </c>
      <c r="AD1283" s="119">
        <v>70</v>
      </c>
      <c r="AE1283" s="119">
        <v>72</v>
      </c>
      <c r="AF1283" s="119">
        <v>79</v>
      </c>
      <c r="AN1283" s="213">
        <v>90</v>
      </c>
      <c r="AO1283" s="213">
        <v>1109699.72</v>
      </c>
      <c r="AP1283" s="213" t="s">
        <v>237</v>
      </c>
      <c r="AQ1283" s="119" t="s">
        <v>239</v>
      </c>
    </row>
    <row r="1284" spans="22:43" ht="15" hidden="1" customHeight="1">
      <c r="V1284" s="213">
        <v>1</v>
      </c>
      <c r="W1284" s="119">
        <v>14</v>
      </c>
      <c r="X1284" s="119">
        <v>27</v>
      </c>
      <c r="Y1284" s="119">
        <v>38</v>
      </c>
      <c r="Z1284" s="119">
        <v>44</v>
      </c>
      <c r="AA1284" s="119">
        <v>46</v>
      </c>
      <c r="AB1284" s="119">
        <v>53</v>
      </c>
      <c r="AC1284" s="119">
        <v>63</v>
      </c>
      <c r="AD1284" s="119">
        <v>70</v>
      </c>
      <c r="AE1284" s="119">
        <v>72</v>
      </c>
      <c r="AF1284" s="119">
        <v>79</v>
      </c>
      <c r="AN1284" s="213">
        <v>91</v>
      </c>
      <c r="AO1284" s="213">
        <v>1125645.8600000001</v>
      </c>
      <c r="AP1284" s="213" t="s">
        <v>237</v>
      </c>
      <c r="AQ1284" s="119" t="s">
        <v>239</v>
      </c>
    </row>
    <row r="1285" spans="22:43" ht="15" hidden="1" customHeight="1">
      <c r="V1285" s="213">
        <v>1</v>
      </c>
      <c r="W1285" s="119">
        <v>14</v>
      </c>
      <c r="X1285" s="119">
        <v>27</v>
      </c>
      <c r="Y1285" s="119">
        <v>38</v>
      </c>
      <c r="Z1285" s="119">
        <v>44</v>
      </c>
      <c r="AA1285" s="119">
        <v>46</v>
      </c>
      <c r="AB1285" s="119">
        <v>53</v>
      </c>
      <c r="AC1285" s="119">
        <v>63</v>
      </c>
      <c r="AD1285" s="119">
        <v>70</v>
      </c>
      <c r="AE1285" s="119">
        <v>72</v>
      </c>
      <c r="AF1285" s="119">
        <v>79</v>
      </c>
      <c r="AN1285" s="213">
        <v>92</v>
      </c>
      <c r="AO1285" s="213">
        <v>1141641.1100000001</v>
      </c>
      <c r="AP1285" s="213" t="s">
        <v>237</v>
      </c>
      <c r="AQ1285" s="119" t="s">
        <v>239</v>
      </c>
    </row>
    <row r="1286" spans="22:43" ht="15" hidden="1" customHeight="1">
      <c r="V1286" s="213">
        <v>1</v>
      </c>
      <c r="W1286" s="119">
        <v>14</v>
      </c>
      <c r="X1286" s="119">
        <v>27</v>
      </c>
      <c r="Y1286" s="119">
        <v>38</v>
      </c>
      <c r="Z1286" s="119">
        <v>44</v>
      </c>
      <c r="AA1286" s="119">
        <v>46</v>
      </c>
      <c r="AB1286" s="119">
        <v>53</v>
      </c>
      <c r="AC1286" s="119">
        <v>63</v>
      </c>
      <c r="AD1286" s="119">
        <v>70</v>
      </c>
      <c r="AE1286" s="119">
        <v>72</v>
      </c>
      <c r="AF1286" s="119">
        <v>79</v>
      </c>
      <c r="AN1286" s="213">
        <v>93</v>
      </c>
      <c r="AO1286" s="213">
        <v>1157686.53</v>
      </c>
      <c r="AP1286" s="213" t="s">
        <v>237</v>
      </c>
      <c r="AQ1286" s="119" t="s">
        <v>239</v>
      </c>
    </row>
    <row r="1287" spans="22:43" ht="15" hidden="1" customHeight="1">
      <c r="V1287" s="213">
        <v>1</v>
      </c>
      <c r="W1287" s="119">
        <v>14</v>
      </c>
      <c r="X1287" s="119">
        <v>27</v>
      </c>
      <c r="Y1287" s="119">
        <v>38</v>
      </c>
      <c r="Z1287" s="119">
        <v>44</v>
      </c>
      <c r="AA1287" s="119">
        <v>46</v>
      </c>
      <c r="AB1287" s="119">
        <v>53</v>
      </c>
      <c r="AC1287" s="119">
        <v>63</v>
      </c>
      <c r="AD1287" s="119">
        <v>70</v>
      </c>
      <c r="AE1287" s="119">
        <v>72</v>
      </c>
      <c r="AF1287" s="119">
        <v>79</v>
      </c>
      <c r="AN1287" s="213">
        <v>94</v>
      </c>
      <c r="AO1287" s="213">
        <v>1173783.1599999999</v>
      </c>
      <c r="AP1287" s="213" t="s">
        <v>237</v>
      </c>
      <c r="AQ1287" s="119" t="s">
        <v>239</v>
      </c>
    </row>
    <row r="1288" spans="22:43" ht="15" hidden="1" customHeight="1">
      <c r="V1288" s="213">
        <v>1</v>
      </c>
      <c r="W1288" s="119">
        <v>14</v>
      </c>
      <c r="X1288" s="119">
        <v>27</v>
      </c>
      <c r="Y1288" s="119">
        <v>38</v>
      </c>
      <c r="Z1288" s="119">
        <v>44</v>
      </c>
      <c r="AA1288" s="119">
        <v>46</v>
      </c>
      <c r="AB1288" s="119">
        <v>53</v>
      </c>
      <c r="AC1288" s="119">
        <v>63</v>
      </c>
      <c r="AD1288" s="119">
        <v>70</v>
      </c>
      <c r="AE1288" s="119">
        <v>72</v>
      </c>
      <c r="AF1288" s="119">
        <v>79</v>
      </c>
      <c r="AN1288" s="213">
        <v>95</v>
      </c>
      <c r="AO1288" s="213">
        <v>1189927.8700000001</v>
      </c>
      <c r="AP1288" s="213" t="s">
        <v>237</v>
      </c>
      <c r="AQ1288" s="119" t="s">
        <v>239</v>
      </c>
    </row>
    <row r="1289" spans="22:43" ht="15" hidden="1" customHeight="1">
      <c r="V1289" s="213">
        <v>1</v>
      </c>
      <c r="W1289" s="119">
        <v>14</v>
      </c>
      <c r="X1289" s="119">
        <v>27</v>
      </c>
      <c r="Y1289" s="119">
        <v>38</v>
      </c>
      <c r="Z1289" s="119">
        <v>44</v>
      </c>
      <c r="AA1289" s="119">
        <v>46</v>
      </c>
      <c r="AB1289" s="119">
        <v>53</v>
      </c>
      <c r="AC1289" s="119">
        <v>63</v>
      </c>
      <c r="AD1289" s="119">
        <v>70</v>
      </c>
      <c r="AE1289" s="119">
        <v>72</v>
      </c>
      <c r="AF1289" s="119">
        <v>79</v>
      </c>
      <c r="AN1289" s="213">
        <v>96</v>
      </c>
      <c r="AO1289" s="213">
        <v>1206123.78</v>
      </c>
      <c r="AP1289" s="213" t="s">
        <v>237</v>
      </c>
      <c r="AQ1289" s="119" t="s">
        <v>239</v>
      </c>
    </row>
    <row r="1290" spans="22:43" ht="15" hidden="1" customHeight="1">
      <c r="V1290" s="213">
        <v>1</v>
      </c>
      <c r="W1290" s="119">
        <v>14</v>
      </c>
      <c r="X1290" s="119">
        <v>27</v>
      </c>
      <c r="Y1290" s="119">
        <v>38</v>
      </c>
      <c r="Z1290" s="119">
        <v>44</v>
      </c>
      <c r="AA1290" s="119">
        <v>46</v>
      </c>
      <c r="AB1290" s="119">
        <v>53</v>
      </c>
      <c r="AC1290" s="119">
        <v>63</v>
      </c>
      <c r="AD1290" s="119">
        <v>70</v>
      </c>
      <c r="AE1290" s="119">
        <v>72</v>
      </c>
      <c r="AF1290" s="119">
        <v>79</v>
      </c>
      <c r="AN1290" s="213">
        <v>97</v>
      </c>
      <c r="AO1290" s="213">
        <v>1222370.9099999999</v>
      </c>
      <c r="AP1290" s="213" t="s">
        <v>237</v>
      </c>
      <c r="AQ1290" s="119" t="s">
        <v>239</v>
      </c>
    </row>
    <row r="1291" spans="22:43" ht="15" hidden="1" customHeight="1">
      <c r="V1291" s="213">
        <v>1</v>
      </c>
      <c r="W1291" s="119">
        <v>14</v>
      </c>
      <c r="X1291" s="119">
        <v>27</v>
      </c>
      <c r="Y1291" s="119">
        <v>38</v>
      </c>
      <c r="Z1291" s="119">
        <v>44</v>
      </c>
      <c r="AA1291" s="119">
        <v>46</v>
      </c>
      <c r="AB1291" s="119">
        <v>53</v>
      </c>
      <c r="AC1291" s="119">
        <v>63</v>
      </c>
      <c r="AD1291" s="119">
        <v>70</v>
      </c>
      <c r="AE1291" s="119">
        <v>72</v>
      </c>
      <c r="AF1291" s="119">
        <v>79</v>
      </c>
      <c r="AN1291" s="213">
        <v>98</v>
      </c>
      <c r="AO1291" s="213">
        <v>1238664.02</v>
      </c>
      <c r="AP1291" s="213" t="s">
        <v>237</v>
      </c>
      <c r="AQ1291" s="119" t="s">
        <v>239</v>
      </c>
    </row>
    <row r="1292" spans="22:43" ht="15" hidden="1" customHeight="1">
      <c r="V1292" s="213">
        <v>1</v>
      </c>
      <c r="W1292" s="119">
        <v>14</v>
      </c>
      <c r="X1292" s="119">
        <v>27</v>
      </c>
      <c r="Y1292" s="119">
        <v>38</v>
      </c>
      <c r="Z1292" s="119">
        <v>44</v>
      </c>
      <c r="AA1292" s="119">
        <v>46</v>
      </c>
      <c r="AB1292" s="119">
        <v>53</v>
      </c>
      <c r="AC1292" s="119">
        <v>63</v>
      </c>
      <c r="AD1292" s="119">
        <v>70</v>
      </c>
      <c r="AE1292" s="119">
        <v>72</v>
      </c>
      <c r="AF1292" s="119">
        <v>79</v>
      </c>
      <c r="AN1292" s="213">
        <v>99</v>
      </c>
      <c r="AO1292" s="213">
        <v>1255007.29</v>
      </c>
      <c r="AP1292" s="213" t="s">
        <v>237</v>
      </c>
      <c r="AQ1292" s="119" t="s">
        <v>239</v>
      </c>
    </row>
    <row r="1293" spans="22:43" ht="15" hidden="1" customHeight="1">
      <c r="V1293" s="213">
        <v>6</v>
      </c>
      <c r="W1293" s="119">
        <v>7</v>
      </c>
      <c r="X1293" s="119">
        <v>12</v>
      </c>
      <c r="Y1293" s="119">
        <v>13</v>
      </c>
      <c r="Z1293" s="119">
        <v>29</v>
      </c>
      <c r="AA1293" s="119">
        <v>39</v>
      </c>
      <c r="AB1293" s="119">
        <v>41</v>
      </c>
      <c r="AC1293" s="119">
        <v>42</v>
      </c>
      <c r="AD1293" s="119">
        <v>43</v>
      </c>
      <c r="AE1293" s="119">
        <v>45</v>
      </c>
      <c r="AF1293" s="119">
        <v>49</v>
      </c>
      <c r="AG1293" s="119">
        <v>50</v>
      </c>
      <c r="AH1293" s="119">
        <v>51</v>
      </c>
      <c r="AI1293" s="119">
        <v>52</v>
      </c>
      <c r="AJ1293" s="119">
        <v>78</v>
      </c>
      <c r="AK1293" s="119">
        <v>80</v>
      </c>
      <c r="AL1293" s="119">
        <v>87</v>
      </c>
      <c r="AM1293" s="119">
        <v>91</v>
      </c>
      <c r="AN1293" s="213">
        <v>1</v>
      </c>
      <c r="AO1293" s="213">
        <v>1085.8599999999999</v>
      </c>
      <c r="AP1293" s="213" t="s">
        <v>237</v>
      </c>
      <c r="AQ1293" s="119" t="s">
        <v>239</v>
      </c>
    </row>
    <row r="1294" spans="22:43" ht="15" hidden="1" customHeight="1">
      <c r="V1294" s="213">
        <v>6</v>
      </c>
      <c r="W1294" s="119">
        <v>7</v>
      </c>
      <c r="X1294" s="119">
        <v>12</v>
      </c>
      <c r="Y1294" s="119">
        <v>13</v>
      </c>
      <c r="Z1294" s="119">
        <v>29</v>
      </c>
      <c r="AA1294" s="119">
        <v>39</v>
      </c>
      <c r="AB1294" s="119">
        <v>41</v>
      </c>
      <c r="AC1294" s="119">
        <v>42</v>
      </c>
      <c r="AD1294" s="119">
        <v>43</v>
      </c>
      <c r="AE1294" s="119">
        <v>45</v>
      </c>
      <c r="AF1294" s="119">
        <v>49</v>
      </c>
      <c r="AG1294" s="119">
        <v>50</v>
      </c>
      <c r="AH1294" s="119">
        <v>51</v>
      </c>
      <c r="AI1294" s="119">
        <v>52</v>
      </c>
      <c r="AJ1294" s="119">
        <v>78</v>
      </c>
      <c r="AK1294" s="119">
        <v>80</v>
      </c>
      <c r="AL1294" s="119">
        <v>87</v>
      </c>
      <c r="AM1294" s="119">
        <v>91</v>
      </c>
      <c r="AN1294" s="213">
        <v>2</v>
      </c>
      <c r="AO1294" s="213">
        <v>3008.84</v>
      </c>
      <c r="AP1294" s="213" t="s">
        <v>237</v>
      </c>
      <c r="AQ1294" s="119" t="s">
        <v>239</v>
      </c>
    </row>
    <row r="1295" spans="22:43" ht="15" hidden="1" customHeight="1">
      <c r="V1295" s="213">
        <v>6</v>
      </c>
      <c r="W1295" s="119">
        <v>7</v>
      </c>
      <c r="X1295" s="119">
        <v>12</v>
      </c>
      <c r="Y1295" s="119">
        <v>13</v>
      </c>
      <c r="Z1295" s="119">
        <v>29</v>
      </c>
      <c r="AA1295" s="119">
        <v>39</v>
      </c>
      <c r="AB1295" s="119">
        <v>41</v>
      </c>
      <c r="AC1295" s="119">
        <v>42</v>
      </c>
      <c r="AD1295" s="119">
        <v>43</v>
      </c>
      <c r="AE1295" s="119">
        <v>45</v>
      </c>
      <c r="AF1295" s="119">
        <v>49</v>
      </c>
      <c r="AG1295" s="119">
        <v>50</v>
      </c>
      <c r="AH1295" s="119">
        <v>51</v>
      </c>
      <c r="AI1295" s="119">
        <v>52</v>
      </c>
      <c r="AJ1295" s="119">
        <v>78</v>
      </c>
      <c r="AK1295" s="119">
        <v>80</v>
      </c>
      <c r="AL1295" s="119">
        <v>87</v>
      </c>
      <c r="AM1295" s="119">
        <v>91</v>
      </c>
      <c r="AN1295" s="213">
        <v>3</v>
      </c>
      <c r="AO1295" s="213">
        <v>5469.01</v>
      </c>
      <c r="AP1295" s="213" t="s">
        <v>237</v>
      </c>
      <c r="AQ1295" s="119" t="s">
        <v>239</v>
      </c>
    </row>
    <row r="1296" spans="22:43" ht="15" hidden="1" customHeight="1">
      <c r="V1296" s="213">
        <v>6</v>
      </c>
      <c r="W1296" s="119">
        <v>7</v>
      </c>
      <c r="X1296" s="119">
        <v>12</v>
      </c>
      <c r="Y1296" s="119">
        <v>13</v>
      </c>
      <c r="Z1296" s="119">
        <v>29</v>
      </c>
      <c r="AA1296" s="119">
        <v>39</v>
      </c>
      <c r="AB1296" s="119">
        <v>41</v>
      </c>
      <c r="AC1296" s="119">
        <v>42</v>
      </c>
      <c r="AD1296" s="119">
        <v>43</v>
      </c>
      <c r="AE1296" s="119">
        <v>45</v>
      </c>
      <c r="AF1296" s="119">
        <v>49</v>
      </c>
      <c r="AG1296" s="119">
        <v>50</v>
      </c>
      <c r="AH1296" s="119">
        <v>51</v>
      </c>
      <c r="AI1296" s="119">
        <v>52</v>
      </c>
      <c r="AJ1296" s="119">
        <v>78</v>
      </c>
      <c r="AK1296" s="119">
        <v>80</v>
      </c>
      <c r="AL1296" s="119">
        <v>87</v>
      </c>
      <c r="AM1296" s="119">
        <v>91</v>
      </c>
      <c r="AN1296" s="213">
        <v>4</v>
      </c>
      <c r="AO1296" s="213">
        <v>8350.35</v>
      </c>
      <c r="AP1296" s="213" t="s">
        <v>237</v>
      </c>
      <c r="AQ1296" s="119" t="s">
        <v>239</v>
      </c>
    </row>
    <row r="1297" spans="22:43" ht="15" hidden="1" customHeight="1">
      <c r="V1297" s="213">
        <v>6</v>
      </c>
      <c r="W1297" s="119">
        <v>7</v>
      </c>
      <c r="X1297" s="119">
        <v>12</v>
      </c>
      <c r="Y1297" s="119">
        <v>13</v>
      </c>
      <c r="Z1297" s="119">
        <v>29</v>
      </c>
      <c r="AA1297" s="119">
        <v>39</v>
      </c>
      <c r="AB1297" s="119">
        <v>41</v>
      </c>
      <c r="AC1297" s="119">
        <v>42</v>
      </c>
      <c r="AD1297" s="119">
        <v>43</v>
      </c>
      <c r="AE1297" s="119">
        <v>45</v>
      </c>
      <c r="AF1297" s="119">
        <v>49</v>
      </c>
      <c r="AG1297" s="119">
        <v>50</v>
      </c>
      <c r="AH1297" s="119">
        <v>51</v>
      </c>
      <c r="AI1297" s="119">
        <v>52</v>
      </c>
      <c r="AJ1297" s="119">
        <v>78</v>
      </c>
      <c r="AK1297" s="119">
        <v>80</v>
      </c>
      <c r="AL1297" s="119">
        <v>87</v>
      </c>
      <c r="AM1297" s="119">
        <v>91</v>
      </c>
      <c r="AN1297" s="213">
        <v>5</v>
      </c>
      <c r="AO1297" s="213">
        <v>11600.61</v>
      </c>
      <c r="AP1297" s="213" t="s">
        <v>237</v>
      </c>
      <c r="AQ1297" s="119" t="s">
        <v>239</v>
      </c>
    </row>
    <row r="1298" spans="22:43" ht="15" hidden="1" customHeight="1">
      <c r="V1298" s="213">
        <v>6</v>
      </c>
      <c r="W1298" s="119">
        <v>7</v>
      </c>
      <c r="X1298" s="119">
        <v>12</v>
      </c>
      <c r="Y1298" s="119">
        <v>13</v>
      </c>
      <c r="Z1298" s="119">
        <v>29</v>
      </c>
      <c r="AA1298" s="119">
        <v>39</v>
      </c>
      <c r="AB1298" s="119">
        <v>41</v>
      </c>
      <c r="AC1298" s="119">
        <v>42</v>
      </c>
      <c r="AD1298" s="119">
        <v>43</v>
      </c>
      <c r="AE1298" s="119">
        <v>45</v>
      </c>
      <c r="AF1298" s="119">
        <v>49</v>
      </c>
      <c r="AG1298" s="119">
        <v>50</v>
      </c>
      <c r="AH1298" s="119">
        <v>51</v>
      </c>
      <c r="AI1298" s="119">
        <v>52</v>
      </c>
      <c r="AJ1298" s="119">
        <v>78</v>
      </c>
      <c r="AK1298" s="119">
        <v>80</v>
      </c>
      <c r="AL1298" s="119">
        <v>87</v>
      </c>
      <c r="AM1298" s="119">
        <v>91</v>
      </c>
      <c r="AN1298" s="213">
        <v>6</v>
      </c>
      <c r="AO1298" s="213">
        <v>15171.72</v>
      </c>
      <c r="AP1298" s="213" t="s">
        <v>237</v>
      </c>
      <c r="AQ1298" s="119" t="s">
        <v>239</v>
      </c>
    </row>
    <row r="1299" spans="22:43" ht="15" hidden="1" customHeight="1">
      <c r="V1299" s="213">
        <v>6</v>
      </c>
      <c r="W1299" s="119">
        <v>7</v>
      </c>
      <c r="X1299" s="119">
        <v>12</v>
      </c>
      <c r="Y1299" s="119">
        <v>13</v>
      </c>
      <c r="Z1299" s="119">
        <v>29</v>
      </c>
      <c r="AA1299" s="119">
        <v>39</v>
      </c>
      <c r="AB1299" s="119">
        <v>41</v>
      </c>
      <c r="AC1299" s="119">
        <v>42</v>
      </c>
      <c r="AD1299" s="119">
        <v>43</v>
      </c>
      <c r="AE1299" s="119">
        <v>45</v>
      </c>
      <c r="AF1299" s="119">
        <v>49</v>
      </c>
      <c r="AG1299" s="119">
        <v>50</v>
      </c>
      <c r="AH1299" s="119">
        <v>51</v>
      </c>
      <c r="AI1299" s="119">
        <v>52</v>
      </c>
      <c r="AJ1299" s="119">
        <v>78</v>
      </c>
      <c r="AK1299" s="119">
        <v>80</v>
      </c>
      <c r="AL1299" s="119">
        <v>87</v>
      </c>
      <c r="AM1299" s="119">
        <v>91</v>
      </c>
      <c r="AN1299" s="213">
        <v>7</v>
      </c>
      <c r="AO1299" s="213">
        <v>19036.5</v>
      </c>
      <c r="AP1299" s="213" t="s">
        <v>237</v>
      </c>
      <c r="AQ1299" s="119" t="s">
        <v>239</v>
      </c>
    </row>
    <row r="1300" spans="22:43" ht="15" hidden="1" customHeight="1">
      <c r="V1300" s="213">
        <v>6</v>
      </c>
      <c r="W1300" s="119">
        <v>7</v>
      </c>
      <c r="X1300" s="119">
        <v>12</v>
      </c>
      <c r="Y1300" s="119">
        <v>13</v>
      </c>
      <c r="Z1300" s="119">
        <v>29</v>
      </c>
      <c r="AA1300" s="119">
        <v>39</v>
      </c>
      <c r="AB1300" s="119">
        <v>41</v>
      </c>
      <c r="AC1300" s="119">
        <v>42</v>
      </c>
      <c r="AD1300" s="119">
        <v>43</v>
      </c>
      <c r="AE1300" s="119">
        <v>45</v>
      </c>
      <c r="AF1300" s="119">
        <v>49</v>
      </c>
      <c r="AG1300" s="119">
        <v>50</v>
      </c>
      <c r="AH1300" s="119">
        <v>51</v>
      </c>
      <c r="AI1300" s="119">
        <v>52</v>
      </c>
      <c r="AJ1300" s="119">
        <v>78</v>
      </c>
      <c r="AK1300" s="119">
        <v>80</v>
      </c>
      <c r="AL1300" s="119">
        <v>87</v>
      </c>
      <c r="AM1300" s="119">
        <v>91</v>
      </c>
      <c r="AN1300" s="213">
        <v>8</v>
      </c>
      <c r="AO1300" s="213">
        <v>23171.96</v>
      </c>
      <c r="AP1300" s="213" t="s">
        <v>237</v>
      </c>
      <c r="AQ1300" s="119" t="s">
        <v>239</v>
      </c>
    </row>
    <row r="1301" spans="22:43" ht="15" hidden="1" customHeight="1">
      <c r="V1301" s="213">
        <v>6</v>
      </c>
      <c r="W1301" s="119">
        <v>7</v>
      </c>
      <c r="X1301" s="119">
        <v>12</v>
      </c>
      <c r="Y1301" s="119">
        <v>13</v>
      </c>
      <c r="Z1301" s="119">
        <v>29</v>
      </c>
      <c r="AA1301" s="119">
        <v>39</v>
      </c>
      <c r="AB1301" s="119">
        <v>41</v>
      </c>
      <c r="AC1301" s="119">
        <v>42</v>
      </c>
      <c r="AD1301" s="119">
        <v>43</v>
      </c>
      <c r="AE1301" s="119">
        <v>45</v>
      </c>
      <c r="AF1301" s="119">
        <v>49</v>
      </c>
      <c r="AG1301" s="119">
        <v>50</v>
      </c>
      <c r="AH1301" s="119">
        <v>51</v>
      </c>
      <c r="AI1301" s="119">
        <v>52</v>
      </c>
      <c r="AJ1301" s="119">
        <v>78</v>
      </c>
      <c r="AK1301" s="119">
        <v>80</v>
      </c>
      <c r="AL1301" s="119">
        <v>87</v>
      </c>
      <c r="AM1301" s="119">
        <v>91</v>
      </c>
      <c r="AN1301" s="213">
        <v>9</v>
      </c>
      <c r="AO1301" s="213">
        <v>27561.38</v>
      </c>
      <c r="AP1301" s="213" t="s">
        <v>237</v>
      </c>
      <c r="AQ1301" s="119" t="s">
        <v>239</v>
      </c>
    </row>
    <row r="1302" spans="22:43" ht="15" hidden="1" customHeight="1">
      <c r="V1302" s="213">
        <v>6</v>
      </c>
      <c r="W1302" s="119">
        <v>7</v>
      </c>
      <c r="X1302" s="119">
        <v>12</v>
      </c>
      <c r="Y1302" s="119">
        <v>13</v>
      </c>
      <c r="Z1302" s="119">
        <v>29</v>
      </c>
      <c r="AA1302" s="119">
        <v>39</v>
      </c>
      <c r="AB1302" s="119">
        <v>41</v>
      </c>
      <c r="AC1302" s="119">
        <v>42</v>
      </c>
      <c r="AD1302" s="119">
        <v>43</v>
      </c>
      <c r="AE1302" s="119">
        <v>45</v>
      </c>
      <c r="AF1302" s="119">
        <v>49</v>
      </c>
      <c r="AG1302" s="119">
        <v>50</v>
      </c>
      <c r="AH1302" s="119">
        <v>51</v>
      </c>
      <c r="AI1302" s="119">
        <v>52</v>
      </c>
      <c r="AJ1302" s="119">
        <v>78</v>
      </c>
      <c r="AK1302" s="119">
        <v>80</v>
      </c>
      <c r="AL1302" s="119">
        <v>87</v>
      </c>
      <c r="AM1302" s="119">
        <v>91</v>
      </c>
      <c r="AN1302" s="213">
        <v>10</v>
      </c>
      <c r="AO1302" s="213">
        <v>32185.94</v>
      </c>
      <c r="AP1302" s="213" t="s">
        <v>237</v>
      </c>
      <c r="AQ1302" s="119" t="s">
        <v>239</v>
      </c>
    </row>
    <row r="1303" spans="22:43" ht="15" hidden="1" customHeight="1">
      <c r="V1303" s="213">
        <v>6</v>
      </c>
      <c r="W1303" s="119">
        <v>7</v>
      </c>
      <c r="X1303" s="119">
        <v>12</v>
      </c>
      <c r="Y1303" s="119">
        <v>13</v>
      </c>
      <c r="Z1303" s="119">
        <v>29</v>
      </c>
      <c r="AA1303" s="119">
        <v>39</v>
      </c>
      <c r="AB1303" s="119">
        <v>41</v>
      </c>
      <c r="AC1303" s="119">
        <v>42</v>
      </c>
      <c r="AD1303" s="119">
        <v>43</v>
      </c>
      <c r="AE1303" s="119">
        <v>45</v>
      </c>
      <c r="AF1303" s="119">
        <v>49</v>
      </c>
      <c r="AG1303" s="119">
        <v>50</v>
      </c>
      <c r="AH1303" s="119">
        <v>51</v>
      </c>
      <c r="AI1303" s="119">
        <v>52</v>
      </c>
      <c r="AJ1303" s="119">
        <v>78</v>
      </c>
      <c r="AK1303" s="119">
        <v>80</v>
      </c>
      <c r="AL1303" s="119">
        <v>87</v>
      </c>
      <c r="AM1303" s="119">
        <v>91</v>
      </c>
      <c r="AN1303" s="213">
        <v>11</v>
      </c>
      <c r="AO1303" s="213">
        <v>37037.300000000003</v>
      </c>
      <c r="AP1303" s="213" t="s">
        <v>237</v>
      </c>
      <c r="AQ1303" s="119" t="s">
        <v>239</v>
      </c>
    </row>
    <row r="1304" spans="22:43" ht="15" hidden="1" customHeight="1">
      <c r="V1304" s="213">
        <v>6</v>
      </c>
      <c r="W1304" s="119">
        <v>7</v>
      </c>
      <c r="X1304" s="119">
        <v>12</v>
      </c>
      <c r="Y1304" s="119">
        <v>13</v>
      </c>
      <c r="Z1304" s="119">
        <v>29</v>
      </c>
      <c r="AA1304" s="119">
        <v>39</v>
      </c>
      <c r="AB1304" s="119">
        <v>41</v>
      </c>
      <c r="AC1304" s="119">
        <v>42</v>
      </c>
      <c r="AD1304" s="119">
        <v>43</v>
      </c>
      <c r="AE1304" s="119">
        <v>45</v>
      </c>
      <c r="AF1304" s="119">
        <v>49</v>
      </c>
      <c r="AG1304" s="119">
        <v>50</v>
      </c>
      <c r="AH1304" s="119">
        <v>51</v>
      </c>
      <c r="AI1304" s="119">
        <v>52</v>
      </c>
      <c r="AJ1304" s="119">
        <v>78</v>
      </c>
      <c r="AK1304" s="119">
        <v>80</v>
      </c>
      <c r="AL1304" s="119">
        <v>87</v>
      </c>
      <c r="AM1304" s="119">
        <v>91</v>
      </c>
      <c r="AN1304" s="213">
        <v>12</v>
      </c>
      <c r="AO1304" s="213">
        <v>42094.54</v>
      </c>
      <c r="AP1304" s="213" t="s">
        <v>237</v>
      </c>
      <c r="AQ1304" s="119" t="s">
        <v>239</v>
      </c>
    </row>
    <row r="1305" spans="22:43" ht="15" hidden="1" customHeight="1">
      <c r="V1305" s="213">
        <v>6</v>
      </c>
      <c r="W1305" s="119">
        <v>7</v>
      </c>
      <c r="X1305" s="119">
        <v>12</v>
      </c>
      <c r="Y1305" s="119">
        <v>13</v>
      </c>
      <c r="Z1305" s="119">
        <v>29</v>
      </c>
      <c r="AA1305" s="119">
        <v>39</v>
      </c>
      <c r="AB1305" s="119">
        <v>41</v>
      </c>
      <c r="AC1305" s="119">
        <v>42</v>
      </c>
      <c r="AD1305" s="119">
        <v>43</v>
      </c>
      <c r="AE1305" s="119">
        <v>45</v>
      </c>
      <c r="AF1305" s="119">
        <v>49</v>
      </c>
      <c r="AG1305" s="119">
        <v>50</v>
      </c>
      <c r="AH1305" s="119">
        <v>51</v>
      </c>
      <c r="AI1305" s="119">
        <v>52</v>
      </c>
      <c r="AJ1305" s="119">
        <v>78</v>
      </c>
      <c r="AK1305" s="119">
        <v>80</v>
      </c>
      <c r="AL1305" s="119">
        <v>87</v>
      </c>
      <c r="AM1305" s="119">
        <v>91</v>
      </c>
      <c r="AN1305" s="213">
        <v>13</v>
      </c>
      <c r="AO1305" s="213">
        <v>47361.84</v>
      </c>
      <c r="AP1305" s="213" t="s">
        <v>237</v>
      </c>
      <c r="AQ1305" s="119" t="s">
        <v>239</v>
      </c>
    </row>
    <row r="1306" spans="22:43" ht="15" hidden="1" customHeight="1">
      <c r="V1306" s="213">
        <v>6</v>
      </c>
      <c r="W1306" s="119">
        <v>7</v>
      </c>
      <c r="X1306" s="119">
        <v>12</v>
      </c>
      <c r="Y1306" s="119">
        <v>13</v>
      </c>
      <c r="Z1306" s="119">
        <v>29</v>
      </c>
      <c r="AA1306" s="119">
        <v>39</v>
      </c>
      <c r="AB1306" s="119">
        <v>41</v>
      </c>
      <c r="AC1306" s="119">
        <v>42</v>
      </c>
      <c r="AD1306" s="119">
        <v>43</v>
      </c>
      <c r="AE1306" s="119">
        <v>45</v>
      </c>
      <c r="AF1306" s="119">
        <v>49</v>
      </c>
      <c r="AG1306" s="119">
        <v>50</v>
      </c>
      <c r="AH1306" s="119">
        <v>51</v>
      </c>
      <c r="AI1306" s="119">
        <v>52</v>
      </c>
      <c r="AJ1306" s="119">
        <v>78</v>
      </c>
      <c r="AK1306" s="119">
        <v>80</v>
      </c>
      <c r="AL1306" s="119">
        <v>87</v>
      </c>
      <c r="AM1306" s="119">
        <v>91</v>
      </c>
      <c r="AN1306" s="213">
        <v>14</v>
      </c>
      <c r="AO1306" s="213">
        <v>52818.31</v>
      </c>
      <c r="AP1306" s="213" t="s">
        <v>237</v>
      </c>
      <c r="AQ1306" s="119" t="s">
        <v>239</v>
      </c>
    </row>
    <row r="1307" spans="22:43" ht="15" hidden="1" customHeight="1">
      <c r="V1307" s="213">
        <v>6</v>
      </c>
      <c r="W1307" s="119">
        <v>7</v>
      </c>
      <c r="X1307" s="119">
        <v>12</v>
      </c>
      <c r="Y1307" s="119">
        <v>13</v>
      </c>
      <c r="Z1307" s="119">
        <v>29</v>
      </c>
      <c r="AA1307" s="119">
        <v>39</v>
      </c>
      <c r="AB1307" s="119">
        <v>41</v>
      </c>
      <c r="AC1307" s="119">
        <v>42</v>
      </c>
      <c r="AD1307" s="119">
        <v>43</v>
      </c>
      <c r="AE1307" s="119">
        <v>45</v>
      </c>
      <c r="AF1307" s="119">
        <v>49</v>
      </c>
      <c r="AG1307" s="119">
        <v>50</v>
      </c>
      <c r="AH1307" s="119">
        <v>51</v>
      </c>
      <c r="AI1307" s="119">
        <v>52</v>
      </c>
      <c r="AJ1307" s="119">
        <v>78</v>
      </c>
      <c r="AK1307" s="119">
        <v>80</v>
      </c>
      <c r="AL1307" s="119">
        <v>87</v>
      </c>
      <c r="AM1307" s="119">
        <v>91</v>
      </c>
      <c r="AN1307" s="213">
        <v>15</v>
      </c>
      <c r="AO1307" s="213">
        <v>58467.07</v>
      </c>
      <c r="AP1307" s="213" t="s">
        <v>237</v>
      </c>
      <c r="AQ1307" s="119" t="s">
        <v>239</v>
      </c>
    </row>
    <row r="1308" spans="22:43" ht="15" hidden="1" customHeight="1">
      <c r="V1308" s="213">
        <v>6</v>
      </c>
      <c r="W1308" s="119">
        <v>7</v>
      </c>
      <c r="X1308" s="119">
        <v>12</v>
      </c>
      <c r="Y1308" s="119">
        <v>13</v>
      </c>
      <c r="Z1308" s="119">
        <v>29</v>
      </c>
      <c r="AA1308" s="119">
        <v>39</v>
      </c>
      <c r="AB1308" s="119">
        <v>41</v>
      </c>
      <c r="AC1308" s="119">
        <v>42</v>
      </c>
      <c r="AD1308" s="119">
        <v>43</v>
      </c>
      <c r="AE1308" s="119">
        <v>45</v>
      </c>
      <c r="AF1308" s="119">
        <v>49</v>
      </c>
      <c r="AG1308" s="119">
        <v>50</v>
      </c>
      <c r="AH1308" s="119">
        <v>51</v>
      </c>
      <c r="AI1308" s="119">
        <v>52</v>
      </c>
      <c r="AJ1308" s="119">
        <v>78</v>
      </c>
      <c r="AK1308" s="119">
        <v>80</v>
      </c>
      <c r="AL1308" s="119">
        <v>87</v>
      </c>
      <c r="AM1308" s="119">
        <v>91</v>
      </c>
      <c r="AN1308" s="213">
        <v>16</v>
      </c>
      <c r="AO1308" s="213">
        <v>64296.639999999999</v>
      </c>
      <c r="AP1308" s="213" t="s">
        <v>237</v>
      </c>
      <c r="AQ1308" s="119" t="s">
        <v>239</v>
      </c>
    </row>
    <row r="1309" spans="22:43" ht="15" hidden="1" customHeight="1">
      <c r="V1309" s="213">
        <v>6</v>
      </c>
      <c r="W1309" s="119">
        <v>7</v>
      </c>
      <c r="X1309" s="119">
        <v>12</v>
      </c>
      <c r="Y1309" s="119">
        <v>13</v>
      </c>
      <c r="Z1309" s="119">
        <v>29</v>
      </c>
      <c r="AA1309" s="119">
        <v>39</v>
      </c>
      <c r="AB1309" s="119">
        <v>41</v>
      </c>
      <c r="AC1309" s="119">
        <v>42</v>
      </c>
      <c r="AD1309" s="119">
        <v>43</v>
      </c>
      <c r="AE1309" s="119">
        <v>45</v>
      </c>
      <c r="AF1309" s="119">
        <v>49</v>
      </c>
      <c r="AG1309" s="119">
        <v>50</v>
      </c>
      <c r="AH1309" s="119">
        <v>51</v>
      </c>
      <c r="AI1309" s="119">
        <v>52</v>
      </c>
      <c r="AJ1309" s="119">
        <v>78</v>
      </c>
      <c r="AK1309" s="119">
        <v>80</v>
      </c>
      <c r="AL1309" s="119">
        <v>87</v>
      </c>
      <c r="AM1309" s="119">
        <v>91</v>
      </c>
      <c r="AN1309" s="213">
        <v>17</v>
      </c>
      <c r="AO1309" s="213">
        <v>70296.56</v>
      </c>
      <c r="AP1309" s="213" t="s">
        <v>237</v>
      </c>
      <c r="AQ1309" s="119" t="s">
        <v>239</v>
      </c>
    </row>
    <row r="1310" spans="22:43" ht="15" hidden="1" customHeight="1">
      <c r="V1310" s="213">
        <v>6</v>
      </c>
      <c r="W1310" s="119">
        <v>7</v>
      </c>
      <c r="X1310" s="119">
        <v>12</v>
      </c>
      <c r="Y1310" s="119">
        <v>13</v>
      </c>
      <c r="Z1310" s="119">
        <v>29</v>
      </c>
      <c r="AA1310" s="119">
        <v>39</v>
      </c>
      <c r="AB1310" s="119">
        <v>41</v>
      </c>
      <c r="AC1310" s="119">
        <v>42</v>
      </c>
      <c r="AD1310" s="119">
        <v>43</v>
      </c>
      <c r="AE1310" s="119">
        <v>45</v>
      </c>
      <c r="AF1310" s="119">
        <v>49</v>
      </c>
      <c r="AG1310" s="119">
        <v>50</v>
      </c>
      <c r="AH1310" s="119">
        <v>51</v>
      </c>
      <c r="AI1310" s="119">
        <v>52</v>
      </c>
      <c r="AJ1310" s="119">
        <v>78</v>
      </c>
      <c r="AK1310" s="119">
        <v>80</v>
      </c>
      <c r="AL1310" s="119">
        <v>87</v>
      </c>
      <c r="AM1310" s="119">
        <v>91</v>
      </c>
      <c r="AN1310" s="213">
        <v>18</v>
      </c>
      <c r="AO1310" s="213">
        <v>76469.97</v>
      </c>
      <c r="AP1310" s="213" t="s">
        <v>237</v>
      </c>
      <c r="AQ1310" s="119" t="s">
        <v>239</v>
      </c>
    </row>
    <row r="1311" spans="22:43" ht="15" hidden="1" customHeight="1">
      <c r="V1311" s="213">
        <v>6</v>
      </c>
      <c r="W1311" s="119">
        <v>7</v>
      </c>
      <c r="X1311" s="119">
        <v>12</v>
      </c>
      <c r="Y1311" s="119">
        <v>13</v>
      </c>
      <c r="Z1311" s="119">
        <v>29</v>
      </c>
      <c r="AA1311" s="119">
        <v>39</v>
      </c>
      <c r="AB1311" s="119">
        <v>41</v>
      </c>
      <c r="AC1311" s="119">
        <v>42</v>
      </c>
      <c r="AD1311" s="119">
        <v>43</v>
      </c>
      <c r="AE1311" s="119">
        <v>45</v>
      </c>
      <c r="AF1311" s="119">
        <v>49</v>
      </c>
      <c r="AG1311" s="119">
        <v>50</v>
      </c>
      <c r="AH1311" s="119">
        <v>51</v>
      </c>
      <c r="AI1311" s="119">
        <v>52</v>
      </c>
      <c r="AJ1311" s="119">
        <v>78</v>
      </c>
      <c r="AK1311" s="119">
        <v>80</v>
      </c>
      <c r="AL1311" s="119">
        <v>87</v>
      </c>
      <c r="AM1311" s="119">
        <v>91</v>
      </c>
      <c r="AN1311" s="213">
        <v>19</v>
      </c>
      <c r="AO1311" s="213">
        <v>82806.41</v>
      </c>
      <c r="AP1311" s="213" t="s">
        <v>237</v>
      </c>
      <c r="AQ1311" s="119" t="s">
        <v>239</v>
      </c>
    </row>
    <row r="1312" spans="22:43" ht="15" hidden="1" customHeight="1">
      <c r="V1312" s="213">
        <v>6</v>
      </c>
      <c r="W1312" s="119">
        <v>7</v>
      </c>
      <c r="X1312" s="119">
        <v>12</v>
      </c>
      <c r="Y1312" s="119">
        <v>13</v>
      </c>
      <c r="Z1312" s="119">
        <v>29</v>
      </c>
      <c r="AA1312" s="119">
        <v>39</v>
      </c>
      <c r="AB1312" s="119">
        <v>41</v>
      </c>
      <c r="AC1312" s="119">
        <v>42</v>
      </c>
      <c r="AD1312" s="119">
        <v>43</v>
      </c>
      <c r="AE1312" s="119">
        <v>45</v>
      </c>
      <c r="AF1312" s="119">
        <v>49</v>
      </c>
      <c r="AG1312" s="119">
        <v>50</v>
      </c>
      <c r="AH1312" s="119">
        <v>51</v>
      </c>
      <c r="AI1312" s="119">
        <v>52</v>
      </c>
      <c r="AJ1312" s="119">
        <v>78</v>
      </c>
      <c r="AK1312" s="119">
        <v>80</v>
      </c>
      <c r="AL1312" s="119">
        <v>87</v>
      </c>
      <c r="AM1312" s="119">
        <v>91</v>
      </c>
      <c r="AN1312" s="213">
        <v>20</v>
      </c>
      <c r="AO1312" s="213">
        <v>89301.7</v>
      </c>
      <c r="AP1312" s="213" t="s">
        <v>237</v>
      </c>
      <c r="AQ1312" s="119" t="s">
        <v>239</v>
      </c>
    </row>
    <row r="1313" spans="22:43" ht="15" hidden="1" customHeight="1">
      <c r="V1313" s="213">
        <v>6</v>
      </c>
      <c r="W1313" s="119">
        <v>7</v>
      </c>
      <c r="X1313" s="119">
        <v>12</v>
      </c>
      <c r="Y1313" s="119">
        <v>13</v>
      </c>
      <c r="Z1313" s="119">
        <v>29</v>
      </c>
      <c r="AA1313" s="119">
        <v>39</v>
      </c>
      <c r="AB1313" s="119">
        <v>41</v>
      </c>
      <c r="AC1313" s="119">
        <v>42</v>
      </c>
      <c r="AD1313" s="119">
        <v>43</v>
      </c>
      <c r="AE1313" s="119">
        <v>45</v>
      </c>
      <c r="AF1313" s="119">
        <v>49</v>
      </c>
      <c r="AG1313" s="119">
        <v>50</v>
      </c>
      <c r="AH1313" s="119">
        <v>51</v>
      </c>
      <c r="AI1313" s="119">
        <v>52</v>
      </c>
      <c r="AJ1313" s="119">
        <v>78</v>
      </c>
      <c r="AK1313" s="119">
        <v>80</v>
      </c>
      <c r="AL1313" s="119">
        <v>87</v>
      </c>
      <c r="AM1313" s="119">
        <v>91</v>
      </c>
      <c r="AN1313" s="213">
        <v>21</v>
      </c>
      <c r="AO1313" s="213">
        <v>95951.679999999993</v>
      </c>
      <c r="AP1313" s="213" t="s">
        <v>237</v>
      </c>
      <c r="AQ1313" s="119" t="s">
        <v>239</v>
      </c>
    </row>
    <row r="1314" spans="22:43" ht="15" hidden="1" customHeight="1">
      <c r="V1314" s="213">
        <v>6</v>
      </c>
      <c r="W1314" s="119">
        <v>7</v>
      </c>
      <c r="X1314" s="119">
        <v>12</v>
      </c>
      <c r="Y1314" s="119">
        <v>13</v>
      </c>
      <c r="Z1314" s="119">
        <v>29</v>
      </c>
      <c r="AA1314" s="119">
        <v>39</v>
      </c>
      <c r="AB1314" s="119">
        <v>41</v>
      </c>
      <c r="AC1314" s="119">
        <v>42</v>
      </c>
      <c r="AD1314" s="119">
        <v>43</v>
      </c>
      <c r="AE1314" s="119">
        <v>45</v>
      </c>
      <c r="AF1314" s="119">
        <v>49</v>
      </c>
      <c r="AG1314" s="119">
        <v>50</v>
      </c>
      <c r="AH1314" s="119">
        <v>51</v>
      </c>
      <c r="AI1314" s="119">
        <v>52</v>
      </c>
      <c r="AJ1314" s="119">
        <v>78</v>
      </c>
      <c r="AK1314" s="119">
        <v>80</v>
      </c>
      <c r="AL1314" s="119">
        <v>87</v>
      </c>
      <c r="AM1314" s="119">
        <v>91</v>
      </c>
      <c r="AN1314" s="213">
        <v>22</v>
      </c>
      <c r="AO1314" s="213">
        <v>102753.19</v>
      </c>
      <c r="AP1314" s="213" t="s">
        <v>237</v>
      </c>
      <c r="AQ1314" s="119" t="s">
        <v>239</v>
      </c>
    </row>
    <row r="1315" spans="22:43" ht="15" hidden="1" customHeight="1">
      <c r="V1315" s="213">
        <v>6</v>
      </c>
      <c r="W1315" s="119">
        <v>7</v>
      </c>
      <c r="X1315" s="119">
        <v>12</v>
      </c>
      <c r="Y1315" s="119">
        <v>13</v>
      </c>
      <c r="Z1315" s="119">
        <v>29</v>
      </c>
      <c r="AA1315" s="119">
        <v>39</v>
      </c>
      <c r="AB1315" s="119">
        <v>41</v>
      </c>
      <c r="AC1315" s="119">
        <v>42</v>
      </c>
      <c r="AD1315" s="119">
        <v>43</v>
      </c>
      <c r="AE1315" s="119">
        <v>45</v>
      </c>
      <c r="AF1315" s="119">
        <v>49</v>
      </c>
      <c r="AG1315" s="119">
        <v>50</v>
      </c>
      <c r="AH1315" s="119">
        <v>51</v>
      </c>
      <c r="AI1315" s="119">
        <v>52</v>
      </c>
      <c r="AJ1315" s="119">
        <v>78</v>
      </c>
      <c r="AK1315" s="119">
        <v>80</v>
      </c>
      <c r="AL1315" s="119">
        <v>87</v>
      </c>
      <c r="AM1315" s="119">
        <v>91</v>
      </c>
      <c r="AN1315" s="213">
        <v>23</v>
      </c>
      <c r="AO1315" s="213">
        <v>109704.15</v>
      </c>
      <c r="AP1315" s="213" t="s">
        <v>237</v>
      </c>
      <c r="AQ1315" s="119" t="s">
        <v>239</v>
      </c>
    </row>
    <row r="1316" spans="22:43" ht="15" hidden="1" customHeight="1">
      <c r="V1316" s="213">
        <v>6</v>
      </c>
      <c r="W1316" s="119">
        <v>7</v>
      </c>
      <c r="X1316" s="119">
        <v>12</v>
      </c>
      <c r="Y1316" s="119">
        <v>13</v>
      </c>
      <c r="Z1316" s="119">
        <v>29</v>
      </c>
      <c r="AA1316" s="119">
        <v>39</v>
      </c>
      <c r="AB1316" s="119">
        <v>41</v>
      </c>
      <c r="AC1316" s="119">
        <v>42</v>
      </c>
      <c r="AD1316" s="119">
        <v>43</v>
      </c>
      <c r="AE1316" s="119">
        <v>45</v>
      </c>
      <c r="AF1316" s="119">
        <v>49</v>
      </c>
      <c r="AG1316" s="119">
        <v>50</v>
      </c>
      <c r="AH1316" s="119">
        <v>51</v>
      </c>
      <c r="AI1316" s="119">
        <v>52</v>
      </c>
      <c r="AJ1316" s="119">
        <v>78</v>
      </c>
      <c r="AK1316" s="119">
        <v>80</v>
      </c>
      <c r="AL1316" s="119">
        <v>87</v>
      </c>
      <c r="AM1316" s="119">
        <v>91</v>
      </c>
      <c r="AN1316" s="213">
        <v>24</v>
      </c>
      <c r="AO1316" s="213">
        <v>116798.29</v>
      </c>
      <c r="AP1316" s="213" t="s">
        <v>237</v>
      </c>
      <c r="AQ1316" s="119" t="s">
        <v>239</v>
      </c>
    </row>
    <row r="1317" spans="22:43" ht="15" hidden="1" customHeight="1">
      <c r="V1317" s="213">
        <v>6</v>
      </c>
      <c r="W1317" s="119">
        <v>7</v>
      </c>
      <c r="X1317" s="119">
        <v>12</v>
      </c>
      <c r="Y1317" s="119">
        <v>13</v>
      </c>
      <c r="Z1317" s="119">
        <v>29</v>
      </c>
      <c r="AA1317" s="119">
        <v>39</v>
      </c>
      <c r="AB1317" s="119">
        <v>41</v>
      </c>
      <c r="AC1317" s="119">
        <v>42</v>
      </c>
      <c r="AD1317" s="119">
        <v>43</v>
      </c>
      <c r="AE1317" s="119">
        <v>45</v>
      </c>
      <c r="AF1317" s="119">
        <v>49</v>
      </c>
      <c r="AG1317" s="119">
        <v>50</v>
      </c>
      <c r="AH1317" s="119">
        <v>51</v>
      </c>
      <c r="AI1317" s="119">
        <v>52</v>
      </c>
      <c r="AJ1317" s="119">
        <v>78</v>
      </c>
      <c r="AK1317" s="119">
        <v>80</v>
      </c>
      <c r="AL1317" s="119">
        <v>87</v>
      </c>
      <c r="AM1317" s="119">
        <v>91</v>
      </c>
      <c r="AN1317" s="213">
        <v>25</v>
      </c>
      <c r="AO1317" s="213">
        <v>124034.56</v>
      </c>
      <c r="AP1317" s="213" t="s">
        <v>237</v>
      </c>
      <c r="AQ1317" s="119" t="s">
        <v>239</v>
      </c>
    </row>
    <row r="1318" spans="22:43" ht="15" hidden="1" customHeight="1">
      <c r="V1318" s="213">
        <v>6</v>
      </c>
      <c r="W1318" s="119">
        <v>7</v>
      </c>
      <c r="X1318" s="119">
        <v>12</v>
      </c>
      <c r="Y1318" s="119">
        <v>13</v>
      </c>
      <c r="Z1318" s="119">
        <v>29</v>
      </c>
      <c r="AA1318" s="119">
        <v>39</v>
      </c>
      <c r="AB1318" s="119">
        <v>41</v>
      </c>
      <c r="AC1318" s="119">
        <v>42</v>
      </c>
      <c r="AD1318" s="119">
        <v>43</v>
      </c>
      <c r="AE1318" s="119">
        <v>45</v>
      </c>
      <c r="AF1318" s="119">
        <v>49</v>
      </c>
      <c r="AG1318" s="119">
        <v>50</v>
      </c>
      <c r="AH1318" s="119">
        <v>51</v>
      </c>
      <c r="AI1318" s="119">
        <v>52</v>
      </c>
      <c r="AJ1318" s="119">
        <v>78</v>
      </c>
      <c r="AK1318" s="119">
        <v>80</v>
      </c>
      <c r="AL1318" s="119">
        <v>87</v>
      </c>
      <c r="AM1318" s="119">
        <v>91</v>
      </c>
      <c r="AN1318" s="213">
        <v>26</v>
      </c>
      <c r="AO1318" s="213">
        <v>131406.69</v>
      </c>
      <c r="AP1318" s="213" t="s">
        <v>237</v>
      </c>
      <c r="AQ1318" s="119" t="s">
        <v>239</v>
      </c>
    </row>
    <row r="1319" spans="22:43" ht="15" hidden="1" customHeight="1">
      <c r="V1319" s="213">
        <v>6</v>
      </c>
      <c r="W1319" s="119">
        <v>7</v>
      </c>
      <c r="X1319" s="119">
        <v>12</v>
      </c>
      <c r="Y1319" s="119">
        <v>13</v>
      </c>
      <c r="Z1319" s="119">
        <v>29</v>
      </c>
      <c r="AA1319" s="119">
        <v>39</v>
      </c>
      <c r="AB1319" s="119">
        <v>41</v>
      </c>
      <c r="AC1319" s="119">
        <v>42</v>
      </c>
      <c r="AD1319" s="119">
        <v>43</v>
      </c>
      <c r="AE1319" s="119">
        <v>45</v>
      </c>
      <c r="AF1319" s="119">
        <v>49</v>
      </c>
      <c r="AG1319" s="119">
        <v>50</v>
      </c>
      <c r="AH1319" s="119">
        <v>51</v>
      </c>
      <c r="AI1319" s="119">
        <v>52</v>
      </c>
      <c r="AJ1319" s="119">
        <v>78</v>
      </c>
      <c r="AK1319" s="119">
        <v>80</v>
      </c>
      <c r="AL1319" s="119">
        <v>87</v>
      </c>
      <c r="AM1319" s="119">
        <v>91</v>
      </c>
      <c r="AN1319" s="213">
        <v>27</v>
      </c>
      <c r="AO1319" s="213">
        <v>138915.74</v>
      </c>
      <c r="AP1319" s="213" t="s">
        <v>237</v>
      </c>
      <c r="AQ1319" s="119" t="s">
        <v>239</v>
      </c>
    </row>
    <row r="1320" spans="22:43" ht="15" hidden="1" customHeight="1">
      <c r="V1320" s="213">
        <v>6</v>
      </c>
      <c r="W1320" s="119">
        <v>7</v>
      </c>
      <c r="X1320" s="119">
        <v>12</v>
      </c>
      <c r="Y1320" s="119">
        <v>13</v>
      </c>
      <c r="Z1320" s="119">
        <v>29</v>
      </c>
      <c r="AA1320" s="119">
        <v>39</v>
      </c>
      <c r="AB1320" s="119">
        <v>41</v>
      </c>
      <c r="AC1320" s="119">
        <v>42</v>
      </c>
      <c r="AD1320" s="119">
        <v>43</v>
      </c>
      <c r="AE1320" s="119">
        <v>45</v>
      </c>
      <c r="AF1320" s="119">
        <v>49</v>
      </c>
      <c r="AG1320" s="119">
        <v>50</v>
      </c>
      <c r="AH1320" s="119">
        <v>51</v>
      </c>
      <c r="AI1320" s="119">
        <v>52</v>
      </c>
      <c r="AJ1320" s="119">
        <v>78</v>
      </c>
      <c r="AK1320" s="119">
        <v>80</v>
      </c>
      <c r="AL1320" s="119">
        <v>87</v>
      </c>
      <c r="AM1320" s="119">
        <v>91</v>
      </c>
      <c r="AN1320" s="213">
        <v>28</v>
      </c>
      <c r="AO1320" s="213">
        <v>146556.46</v>
      </c>
      <c r="AP1320" s="213" t="s">
        <v>237</v>
      </c>
      <c r="AQ1320" s="119" t="s">
        <v>239</v>
      </c>
    </row>
    <row r="1321" spans="22:43" ht="15" hidden="1" customHeight="1">
      <c r="V1321" s="213">
        <v>6</v>
      </c>
      <c r="W1321" s="119">
        <v>7</v>
      </c>
      <c r="X1321" s="119">
        <v>12</v>
      </c>
      <c r="Y1321" s="119">
        <v>13</v>
      </c>
      <c r="Z1321" s="119">
        <v>29</v>
      </c>
      <c r="AA1321" s="119">
        <v>39</v>
      </c>
      <c r="AB1321" s="119">
        <v>41</v>
      </c>
      <c r="AC1321" s="119">
        <v>42</v>
      </c>
      <c r="AD1321" s="119">
        <v>43</v>
      </c>
      <c r="AE1321" s="119">
        <v>45</v>
      </c>
      <c r="AF1321" s="119">
        <v>49</v>
      </c>
      <c r="AG1321" s="119">
        <v>50</v>
      </c>
      <c r="AH1321" s="119">
        <v>51</v>
      </c>
      <c r="AI1321" s="119">
        <v>52</v>
      </c>
      <c r="AJ1321" s="119">
        <v>78</v>
      </c>
      <c r="AK1321" s="119">
        <v>80</v>
      </c>
      <c r="AL1321" s="119">
        <v>87</v>
      </c>
      <c r="AM1321" s="119">
        <v>91</v>
      </c>
      <c r="AN1321" s="213">
        <v>29</v>
      </c>
      <c r="AO1321" s="213">
        <v>154326.78</v>
      </c>
      <c r="AP1321" s="213" t="s">
        <v>237</v>
      </c>
      <c r="AQ1321" s="119" t="s">
        <v>239</v>
      </c>
    </row>
    <row r="1322" spans="22:43" ht="15" hidden="1" customHeight="1">
      <c r="V1322" s="213">
        <v>6</v>
      </c>
      <c r="W1322" s="119">
        <v>7</v>
      </c>
      <c r="X1322" s="119">
        <v>12</v>
      </c>
      <c r="Y1322" s="119">
        <v>13</v>
      </c>
      <c r="Z1322" s="119">
        <v>29</v>
      </c>
      <c r="AA1322" s="119">
        <v>39</v>
      </c>
      <c r="AB1322" s="119">
        <v>41</v>
      </c>
      <c r="AC1322" s="119">
        <v>42</v>
      </c>
      <c r="AD1322" s="119">
        <v>43</v>
      </c>
      <c r="AE1322" s="119">
        <v>45</v>
      </c>
      <c r="AF1322" s="119">
        <v>49</v>
      </c>
      <c r="AG1322" s="119">
        <v>50</v>
      </c>
      <c r="AH1322" s="119">
        <v>51</v>
      </c>
      <c r="AI1322" s="119">
        <v>52</v>
      </c>
      <c r="AJ1322" s="119">
        <v>78</v>
      </c>
      <c r="AK1322" s="119">
        <v>80</v>
      </c>
      <c r="AL1322" s="119">
        <v>87</v>
      </c>
      <c r="AM1322" s="119">
        <v>91</v>
      </c>
      <c r="AN1322" s="213">
        <v>30</v>
      </c>
      <c r="AO1322" s="213">
        <v>162226.69</v>
      </c>
      <c r="AP1322" s="213" t="s">
        <v>237</v>
      </c>
      <c r="AQ1322" s="119" t="s">
        <v>239</v>
      </c>
    </row>
    <row r="1323" spans="22:43" ht="15" hidden="1" customHeight="1">
      <c r="V1323" s="213">
        <v>6</v>
      </c>
      <c r="W1323" s="119">
        <v>7</v>
      </c>
      <c r="X1323" s="119">
        <v>12</v>
      </c>
      <c r="Y1323" s="119">
        <v>13</v>
      </c>
      <c r="Z1323" s="119">
        <v>29</v>
      </c>
      <c r="AA1323" s="119">
        <v>39</v>
      </c>
      <c r="AB1323" s="119">
        <v>41</v>
      </c>
      <c r="AC1323" s="119">
        <v>42</v>
      </c>
      <c r="AD1323" s="119">
        <v>43</v>
      </c>
      <c r="AE1323" s="119">
        <v>45</v>
      </c>
      <c r="AF1323" s="119">
        <v>49</v>
      </c>
      <c r="AG1323" s="119">
        <v>50</v>
      </c>
      <c r="AH1323" s="119">
        <v>51</v>
      </c>
      <c r="AI1323" s="119">
        <v>52</v>
      </c>
      <c r="AJ1323" s="119">
        <v>78</v>
      </c>
      <c r="AK1323" s="119">
        <v>80</v>
      </c>
      <c r="AL1323" s="119">
        <v>87</v>
      </c>
      <c r="AM1323" s="119">
        <v>91</v>
      </c>
      <c r="AN1323" s="213">
        <v>31</v>
      </c>
      <c r="AO1323" s="213">
        <v>170248.88</v>
      </c>
      <c r="AP1323" s="213" t="s">
        <v>237</v>
      </c>
      <c r="AQ1323" s="119" t="s">
        <v>239</v>
      </c>
    </row>
    <row r="1324" spans="22:43" ht="15" hidden="1" customHeight="1">
      <c r="V1324" s="213">
        <v>6</v>
      </c>
      <c r="W1324" s="119">
        <v>7</v>
      </c>
      <c r="X1324" s="119">
        <v>12</v>
      </c>
      <c r="Y1324" s="119">
        <v>13</v>
      </c>
      <c r="Z1324" s="119">
        <v>29</v>
      </c>
      <c r="AA1324" s="119">
        <v>39</v>
      </c>
      <c r="AB1324" s="119">
        <v>41</v>
      </c>
      <c r="AC1324" s="119">
        <v>42</v>
      </c>
      <c r="AD1324" s="119">
        <v>43</v>
      </c>
      <c r="AE1324" s="119">
        <v>45</v>
      </c>
      <c r="AF1324" s="119">
        <v>49</v>
      </c>
      <c r="AG1324" s="119">
        <v>50</v>
      </c>
      <c r="AH1324" s="119">
        <v>51</v>
      </c>
      <c r="AI1324" s="119">
        <v>52</v>
      </c>
      <c r="AJ1324" s="119">
        <v>78</v>
      </c>
      <c r="AK1324" s="119">
        <v>80</v>
      </c>
      <c r="AL1324" s="119">
        <v>87</v>
      </c>
      <c r="AM1324" s="119">
        <v>91</v>
      </c>
      <c r="AN1324" s="213">
        <v>32</v>
      </c>
      <c r="AO1324" s="213">
        <v>178394.39</v>
      </c>
      <c r="AP1324" s="213" t="s">
        <v>237</v>
      </c>
      <c r="AQ1324" s="119" t="s">
        <v>239</v>
      </c>
    </row>
    <row r="1325" spans="22:43" ht="15" hidden="1" customHeight="1">
      <c r="V1325" s="213">
        <v>6</v>
      </c>
      <c r="W1325" s="119">
        <v>7</v>
      </c>
      <c r="X1325" s="119">
        <v>12</v>
      </c>
      <c r="Y1325" s="119">
        <v>13</v>
      </c>
      <c r="Z1325" s="119">
        <v>29</v>
      </c>
      <c r="AA1325" s="119">
        <v>39</v>
      </c>
      <c r="AB1325" s="119">
        <v>41</v>
      </c>
      <c r="AC1325" s="119">
        <v>42</v>
      </c>
      <c r="AD1325" s="119">
        <v>43</v>
      </c>
      <c r="AE1325" s="119">
        <v>45</v>
      </c>
      <c r="AF1325" s="119">
        <v>49</v>
      </c>
      <c r="AG1325" s="119">
        <v>50</v>
      </c>
      <c r="AH1325" s="119">
        <v>51</v>
      </c>
      <c r="AI1325" s="119">
        <v>52</v>
      </c>
      <c r="AJ1325" s="119">
        <v>78</v>
      </c>
      <c r="AK1325" s="119">
        <v>80</v>
      </c>
      <c r="AL1325" s="119">
        <v>87</v>
      </c>
      <c r="AM1325" s="119">
        <v>91</v>
      </c>
      <c r="AN1325" s="213">
        <v>33</v>
      </c>
      <c r="AO1325" s="213">
        <v>186664.27</v>
      </c>
      <c r="AP1325" s="213" t="s">
        <v>237</v>
      </c>
      <c r="AQ1325" s="119" t="s">
        <v>239</v>
      </c>
    </row>
    <row r="1326" spans="22:43" ht="15" hidden="1" customHeight="1">
      <c r="V1326" s="213">
        <v>6</v>
      </c>
      <c r="W1326" s="119">
        <v>7</v>
      </c>
      <c r="X1326" s="119">
        <v>12</v>
      </c>
      <c r="Y1326" s="119">
        <v>13</v>
      </c>
      <c r="Z1326" s="119">
        <v>29</v>
      </c>
      <c r="AA1326" s="119">
        <v>39</v>
      </c>
      <c r="AB1326" s="119">
        <v>41</v>
      </c>
      <c r="AC1326" s="119">
        <v>42</v>
      </c>
      <c r="AD1326" s="119">
        <v>43</v>
      </c>
      <c r="AE1326" s="119">
        <v>45</v>
      </c>
      <c r="AF1326" s="119">
        <v>49</v>
      </c>
      <c r="AG1326" s="119">
        <v>50</v>
      </c>
      <c r="AH1326" s="119">
        <v>51</v>
      </c>
      <c r="AI1326" s="119">
        <v>52</v>
      </c>
      <c r="AJ1326" s="119">
        <v>78</v>
      </c>
      <c r="AK1326" s="119">
        <v>80</v>
      </c>
      <c r="AL1326" s="119">
        <v>87</v>
      </c>
      <c r="AM1326" s="119">
        <v>91</v>
      </c>
      <c r="AN1326" s="213">
        <v>34</v>
      </c>
      <c r="AO1326" s="213">
        <v>195049.1</v>
      </c>
      <c r="AP1326" s="213" t="s">
        <v>237</v>
      </c>
      <c r="AQ1326" s="119" t="s">
        <v>239</v>
      </c>
    </row>
    <row r="1327" spans="22:43" ht="15" hidden="1" customHeight="1">
      <c r="V1327" s="213">
        <v>6</v>
      </c>
      <c r="W1327" s="119">
        <v>7</v>
      </c>
      <c r="X1327" s="119">
        <v>12</v>
      </c>
      <c r="Y1327" s="119">
        <v>13</v>
      </c>
      <c r="Z1327" s="119">
        <v>29</v>
      </c>
      <c r="AA1327" s="119">
        <v>39</v>
      </c>
      <c r="AB1327" s="119">
        <v>41</v>
      </c>
      <c r="AC1327" s="119">
        <v>42</v>
      </c>
      <c r="AD1327" s="119">
        <v>43</v>
      </c>
      <c r="AE1327" s="119">
        <v>45</v>
      </c>
      <c r="AF1327" s="119">
        <v>49</v>
      </c>
      <c r="AG1327" s="119">
        <v>50</v>
      </c>
      <c r="AH1327" s="119">
        <v>51</v>
      </c>
      <c r="AI1327" s="119">
        <v>52</v>
      </c>
      <c r="AJ1327" s="119">
        <v>78</v>
      </c>
      <c r="AK1327" s="119">
        <v>80</v>
      </c>
      <c r="AL1327" s="119">
        <v>87</v>
      </c>
      <c r="AM1327" s="119">
        <v>91</v>
      </c>
      <c r="AN1327" s="213">
        <v>35</v>
      </c>
      <c r="AO1327" s="213">
        <v>203554.13</v>
      </c>
      <c r="AP1327" s="213" t="s">
        <v>237</v>
      </c>
      <c r="AQ1327" s="119" t="s">
        <v>239</v>
      </c>
    </row>
    <row r="1328" spans="22:43" ht="15" hidden="1" customHeight="1">
      <c r="V1328" s="213">
        <v>6</v>
      </c>
      <c r="W1328" s="119">
        <v>7</v>
      </c>
      <c r="X1328" s="119">
        <v>12</v>
      </c>
      <c r="Y1328" s="119">
        <v>13</v>
      </c>
      <c r="Z1328" s="119">
        <v>29</v>
      </c>
      <c r="AA1328" s="119">
        <v>39</v>
      </c>
      <c r="AB1328" s="119">
        <v>41</v>
      </c>
      <c r="AC1328" s="119">
        <v>42</v>
      </c>
      <c r="AD1328" s="119">
        <v>43</v>
      </c>
      <c r="AE1328" s="119">
        <v>45</v>
      </c>
      <c r="AF1328" s="119">
        <v>49</v>
      </c>
      <c r="AG1328" s="119">
        <v>50</v>
      </c>
      <c r="AH1328" s="119">
        <v>51</v>
      </c>
      <c r="AI1328" s="119">
        <v>52</v>
      </c>
      <c r="AJ1328" s="119">
        <v>78</v>
      </c>
      <c r="AK1328" s="119">
        <v>80</v>
      </c>
      <c r="AL1328" s="119">
        <v>87</v>
      </c>
      <c r="AM1328" s="119">
        <v>91</v>
      </c>
      <c r="AN1328" s="213">
        <v>36</v>
      </c>
      <c r="AO1328" s="213">
        <v>212177.25</v>
      </c>
      <c r="AP1328" s="213" t="s">
        <v>237</v>
      </c>
      <c r="AQ1328" s="119" t="s">
        <v>239</v>
      </c>
    </row>
    <row r="1329" spans="22:43" ht="15" hidden="1" customHeight="1">
      <c r="V1329" s="213">
        <v>6</v>
      </c>
      <c r="W1329" s="119">
        <v>7</v>
      </c>
      <c r="X1329" s="119">
        <v>12</v>
      </c>
      <c r="Y1329" s="119">
        <v>13</v>
      </c>
      <c r="Z1329" s="119">
        <v>29</v>
      </c>
      <c r="AA1329" s="119">
        <v>39</v>
      </c>
      <c r="AB1329" s="119">
        <v>41</v>
      </c>
      <c r="AC1329" s="119">
        <v>42</v>
      </c>
      <c r="AD1329" s="119">
        <v>43</v>
      </c>
      <c r="AE1329" s="119">
        <v>45</v>
      </c>
      <c r="AF1329" s="119">
        <v>49</v>
      </c>
      <c r="AG1329" s="119">
        <v>50</v>
      </c>
      <c r="AH1329" s="119">
        <v>51</v>
      </c>
      <c r="AI1329" s="119">
        <v>52</v>
      </c>
      <c r="AJ1329" s="119">
        <v>78</v>
      </c>
      <c r="AK1329" s="119">
        <v>80</v>
      </c>
      <c r="AL1329" s="119">
        <v>87</v>
      </c>
      <c r="AM1329" s="119">
        <v>91</v>
      </c>
      <c r="AN1329" s="213">
        <v>37</v>
      </c>
      <c r="AO1329" s="213">
        <v>220908.01</v>
      </c>
      <c r="AP1329" s="213" t="s">
        <v>237</v>
      </c>
      <c r="AQ1329" s="119" t="s">
        <v>239</v>
      </c>
    </row>
    <row r="1330" spans="22:43" ht="15" hidden="1" customHeight="1">
      <c r="V1330" s="213">
        <v>6</v>
      </c>
      <c r="W1330" s="119">
        <v>7</v>
      </c>
      <c r="X1330" s="119">
        <v>12</v>
      </c>
      <c r="Y1330" s="119">
        <v>13</v>
      </c>
      <c r="Z1330" s="119">
        <v>29</v>
      </c>
      <c r="AA1330" s="119">
        <v>39</v>
      </c>
      <c r="AB1330" s="119">
        <v>41</v>
      </c>
      <c r="AC1330" s="119">
        <v>42</v>
      </c>
      <c r="AD1330" s="119">
        <v>43</v>
      </c>
      <c r="AE1330" s="119">
        <v>45</v>
      </c>
      <c r="AF1330" s="119">
        <v>49</v>
      </c>
      <c r="AG1330" s="119">
        <v>50</v>
      </c>
      <c r="AH1330" s="119">
        <v>51</v>
      </c>
      <c r="AI1330" s="119">
        <v>52</v>
      </c>
      <c r="AJ1330" s="119">
        <v>78</v>
      </c>
      <c r="AK1330" s="119">
        <v>80</v>
      </c>
      <c r="AL1330" s="119">
        <v>87</v>
      </c>
      <c r="AM1330" s="119">
        <v>91</v>
      </c>
      <c r="AN1330" s="213">
        <v>38</v>
      </c>
      <c r="AO1330" s="213">
        <v>229755.83</v>
      </c>
      <c r="AP1330" s="213" t="s">
        <v>237</v>
      </c>
      <c r="AQ1330" s="119" t="s">
        <v>239</v>
      </c>
    </row>
    <row r="1331" spans="22:43" ht="15" hidden="1" customHeight="1">
      <c r="V1331" s="213">
        <v>6</v>
      </c>
      <c r="W1331" s="119">
        <v>7</v>
      </c>
      <c r="X1331" s="119">
        <v>12</v>
      </c>
      <c r="Y1331" s="119">
        <v>13</v>
      </c>
      <c r="Z1331" s="119">
        <v>29</v>
      </c>
      <c r="AA1331" s="119">
        <v>39</v>
      </c>
      <c r="AB1331" s="119">
        <v>41</v>
      </c>
      <c r="AC1331" s="119">
        <v>42</v>
      </c>
      <c r="AD1331" s="119">
        <v>43</v>
      </c>
      <c r="AE1331" s="119">
        <v>45</v>
      </c>
      <c r="AF1331" s="119">
        <v>49</v>
      </c>
      <c r="AG1331" s="119">
        <v>50</v>
      </c>
      <c r="AH1331" s="119">
        <v>51</v>
      </c>
      <c r="AI1331" s="119">
        <v>52</v>
      </c>
      <c r="AJ1331" s="119">
        <v>78</v>
      </c>
      <c r="AK1331" s="119">
        <v>80</v>
      </c>
      <c r="AL1331" s="119">
        <v>87</v>
      </c>
      <c r="AM1331" s="119">
        <v>91</v>
      </c>
      <c r="AN1331" s="213">
        <v>39</v>
      </c>
      <c r="AO1331" s="213">
        <v>238714.43</v>
      </c>
      <c r="AP1331" s="213" t="s">
        <v>237</v>
      </c>
      <c r="AQ1331" s="119" t="s">
        <v>239</v>
      </c>
    </row>
    <row r="1332" spans="22:43" ht="15" hidden="1" customHeight="1">
      <c r="V1332" s="213">
        <v>6</v>
      </c>
      <c r="W1332" s="119">
        <v>7</v>
      </c>
      <c r="X1332" s="119">
        <v>12</v>
      </c>
      <c r="Y1332" s="119">
        <v>13</v>
      </c>
      <c r="Z1332" s="119">
        <v>29</v>
      </c>
      <c r="AA1332" s="119">
        <v>39</v>
      </c>
      <c r="AB1332" s="119">
        <v>41</v>
      </c>
      <c r="AC1332" s="119">
        <v>42</v>
      </c>
      <c r="AD1332" s="119">
        <v>43</v>
      </c>
      <c r="AE1332" s="119">
        <v>45</v>
      </c>
      <c r="AF1332" s="119">
        <v>49</v>
      </c>
      <c r="AG1332" s="119">
        <v>50</v>
      </c>
      <c r="AH1332" s="119">
        <v>51</v>
      </c>
      <c r="AI1332" s="119">
        <v>52</v>
      </c>
      <c r="AJ1332" s="119">
        <v>78</v>
      </c>
      <c r="AK1332" s="119">
        <v>80</v>
      </c>
      <c r="AL1332" s="119">
        <v>87</v>
      </c>
      <c r="AM1332" s="119">
        <v>91</v>
      </c>
      <c r="AN1332" s="213">
        <v>40</v>
      </c>
      <c r="AO1332" s="213">
        <v>247778.58</v>
      </c>
      <c r="AP1332" s="213" t="s">
        <v>237</v>
      </c>
      <c r="AQ1332" s="119" t="s">
        <v>239</v>
      </c>
    </row>
    <row r="1333" spans="22:43" ht="15" hidden="1" customHeight="1">
      <c r="V1333" s="213">
        <v>6</v>
      </c>
      <c r="W1333" s="119">
        <v>7</v>
      </c>
      <c r="X1333" s="119">
        <v>12</v>
      </c>
      <c r="Y1333" s="119">
        <v>13</v>
      </c>
      <c r="Z1333" s="119">
        <v>29</v>
      </c>
      <c r="AA1333" s="119">
        <v>39</v>
      </c>
      <c r="AB1333" s="119">
        <v>41</v>
      </c>
      <c r="AC1333" s="119">
        <v>42</v>
      </c>
      <c r="AD1333" s="119">
        <v>43</v>
      </c>
      <c r="AE1333" s="119">
        <v>45</v>
      </c>
      <c r="AF1333" s="119">
        <v>49</v>
      </c>
      <c r="AG1333" s="119">
        <v>50</v>
      </c>
      <c r="AH1333" s="119">
        <v>51</v>
      </c>
      <c r="AI1333" s="119">
        <v>52</v>
      </c>
      <c r="AJ1333" s="119">
        <v>78</v>
      </c>
      <c r="AK1333" s="119">
        <v>80</v>
      </c>
      <c r="AL1333" s="119">
        <v>87</v>
      </c>
      <c r="AM1333" s="119">
        <v>91</v>
      </c>
      <c r="AN1333" s="213">
        <v>41</v>
      </c>
      <c r="AO1333" s="213">
        <v>256953.51</v>
      </c>
      <c r="AP1333" s="213" t="s">
        <v>237</v>
      </c>
      <c r="AQ1333" s="119" t="s">
        <v>239</v>
      </c>
    </row>
    <row r="1334" spans="22:43" ht="15" hidden="1" customHeight="1">
      <c r="V1334" s="213">
        <v>6</v>
      </c>
      <c r="W1334" s="119">
        <v>7</v>
      </c>
      <c r="X1334" s="119">
        <v>12</v>
      </c>
      <c r="Y1334" s="119">
        <v>13</v>
      </c>
      <c r="Z1334" s="119">
        <v>29</v>
      </c>
      <c r="AA1334" s="119">
        <v>39</v>
      </c>
      <c r="AB1334" s="119">
        <v>41</v>
      </c>
      <c r="AC1334" s="119">
        <v>42</v>
      </c>
      <c r="AD1334" s="119">
        <v>43</v>
      </c>
      <c r="AE1334" s="119">
        <v>45</v>
      </c>
      <c r="AF1334" s="119">
        <v>49</v>
      </c>
      <c r="AG1334" s="119">
        <v>50</v>
      </c>
      <c r="AH1334" s="119">
        <v>51</v>
      </c>
      <c r="AI1334" s="119">
        <v>52</v>
      </c>
      <c r="AJ1334" s="119">
        <v>78</v>
      </c>
      <c r="AK1334" s="119">
        <v>80</v>
      </c>
      <c r="AL1334" s="119">
        <v>87</v>
      </c>
      <c r="AM1334" s="119">
        <v>91</v>
      </c>
      <c r="AN1334" s="213">
        <v>42</v>
      </c>
      <c r="AO1334" s="213">
        <v>266234</v>
      </c>
      <c r="AP1334" s="213" t="s">
        <v>237</v>
      </c>
      <c r="AQ1334" s="119" t="s">
        <v>239</v>
      </c>
    </row>
    <row r="1335" spans="22:43" ht="15" hidden="1" customHeight="1">
      <c r="V1335" s="213">
        <v>6</v>
      </c>
      <c r="W1335" s="119">
        <v>7</v>
      </c>
      <c r="X1335" s="119">
        <v>12</v>
      </c>
      <c r="Y1335" s="119">
        <v>13</v>
      </c>
      <c r="Z1335" s="119">
        <v>29</v>
      </c>
      <c r="AA1335" s="119">
        <v>39</v>
      </c>
      <c r="AB1335" s="119">
        <v>41</v>
      </c>
      <c r="AC1335" s="119">
        <v>42</v>
      </c>
      <c r="AD1335" s="119">
        <v>43</v>
      </c>
      <c r="AE1335" s="119">
        <v>45</v>
      </c>
      <c r="AF1335" s="119">
        <v>49</v>
      </c>
      <c r="AG1335" s="119">
        <v>50</v>
      </c>
      <c r="AH1335" s="119">
        <v>51</v>
      </c>
      <c r="AI1335" s="119">
        <v>52</v>
      </c>
      <c r="AJ1335" s="119">
        <v>78</v>
      </c>
      <c r="AK1335" s="119">
        <v>80</v>
      </c>
      <c r="AL1335" s="119">
        <v>87</v>
      </c>
      <c r="AM1335" s="119">
        <v>91</v>
      </c>
      <c r="AN1335" s="213">
        <v>43</v>
      </c>
      <c r="AO1335" s="213">
        <v>275617.95</v>
      </c>
      <c r="AP1335" s="213" t="s">
        <v>237</v>
      </c>
      <c r="AQ1335" s="119" t="s">
        <v>239</v>
      </c>
    </row>
    <row r="1336" spans="22:43" ht="15" hidden="1" customHeight="1">
      <c r="V1336" s="213">
        <v>6</v>
      </c>
      <c r="W1336" s="119">
        <v>7</v>
      </c>
      <c r="X1336" s="119">
        <v>12</v>
      </c>
      <c r="Y1336" s="119">
        <v>13</v>
      </c>
      <c r="Z1336" s="119">
        <v>29</v>
      </c>
      <c r="AA1336" s="119">
        <v>39</v>
      </c>
      <c r="AB1336" s="119">
        <v>41</v>
      </c>
      <c r="AC1336" s="119">
        <v>42</v>
      </c>
      <c r="AD1336" s="119">
        <v>43</v>
      </c>
      <c r="AE1336" s="119">
        <v>45</v>
      </c>
      <c r="AF1336" s="119">
        <v>49</v>
      </c>
      <c r="AG1336" s="119">
        <v>50</v>
      </c>
      <c r="AH1336" s="119">
        <v>51</v>
      </c>
      <c r="AI1336" s="119">
        <v>52</v>
      </c>
      <c r="AJ1336" s="119">
        <v>78</v>
      </c>
      <c r="AK1336" s="119">
        <v>80</v>
      </c>
      <c r="AL1336" s="119">
        <v>87</v>
      </c>
      <c r="AM1336" s="119">
        <v>91</v>
      </c>
      <c r="AN1336" s="213">
        <v>44</v>
      </c>
      <c r="AO1336" s="213">
        <v>285106.42</v>
      </c>
      <c r="AP1336" s="213" t="s">
        <v>237</v>
      </c>
      <c r="AQ1336" s="119" t="s">
        <v>239</v>
      </c>
    </row>
    <row r="1337" spans="22:43" ht="15" hidden="1" customHeight="1">
      <c r="V1337" s="213">
        <v>6</v>
      </c>
      <c r="W1337" s="119">
        <v>7</v>
      </c>
      <c r="X1337" s="119">
        <v>12</v>
      </c>
      <c r="Y1337" s="119">
        <v>13</v>
      </c>
      <c r="Z1337" s="119">
        <v>29</v>
      </c>
      <c r="AA1337" s="119">
        <v>39</v>
      </c>
      <c r="AB1337" s="119">
        <v>41</v>
      </c>
      <c r="AC1337" s="119">
        <v>42</v>
      </c>
      <c r="AD1337" s="119">
        <v>43</v>
      </c>
      <c r="AE1337" s="119">
        <v>45</v>
      </c>
      <c r="AF1337" s="119">
        <v>49</v>
      </c>
      <c r="AG1337" s="119">
        <v>50</v>
      </c>
      <c r="AH1337" s="119">
        <v>51</v>
      </c>
      <c r="AI1337" s="119">
        <v>52</v>
      </c>
      <c r="AJ1337" s="119">
        <v>78</v>
      </c>
      <c r="AK1337" s="119">
        <v>80</v>
      </c>
      <c r="AL1337" s="119">
        <v>87</v>
      </c>
      <c r="AM1337" s="119">
        <v>91</v>
      </c>
      <c r="AN1337" s="213">
        <v>45</v>
      </c>
      <c r="AO1337" s="213">
        <v>294698.34000000003</v>
      </c>
      <c r="AP1337" s="213" t="s">
        <v>237</v>
      </c>
      <c r="AQ1337" s="119" t="s">
        <v>239</v>
      </c>
    </row>
    <row r="1338" spans="22:43" ht="15" hidden="1" customHeight="1">
      <c r="V1338" s="213">
        <v>6</v>
      </c>
      <c r="W1338" s="119">
        <v>7</v>
      </c>
      <c r="X1338" s="119">
        <v>12</v>
      </c>
      <c r="Y1338" s="119">
        <v>13</v>
      </c>
      <c r="Z1338" s="119">
        <v>29</v>
      </c>
      <c r="AA1338" s="119">
        <v>39</v>
      </c>
      <c r="AB1338" s="119">
        <v>41</v>
      </c>
      <c r="AC1338" s="119">
        <v>42</v>
      </c>
      <c r="AD1338" s="119">
        <v>43</v>
      </c>
      <c r="AE1338" s="119">
        <v>45</v>
      </c>
      <c r="AF1338" s="119">
        <v>49</v>
      </c>
      <c r="AG1338" s="119">
        <v>50</v>
      </c>
      <c r="AH1338" s="119">
        <v>51</v>
      </c>
      <c r="AI1338" s="119">
        <v>52</v>
      </c>
      <c r="AJ1338" s="119">
        <v>78</v>
      </c>
      <c r="AK1338" s="119">
        <v>80</v>
      </c>
      <c r="AL1338" s="119">
        <v>87</v>
      </c>
      <c r="AM1338" s="119">
        <v>91</v>
      </c>
      <c r="AN1338" s="213">
        <v>46</v>
      </c>
      <c r="AO1338" s="213">
        <v>304389.56</v>
      </c>
      <c r="AP1338" s="213" t="s">
        <v>237</v>
      </c>
      <c r="AQ1338" s="119" t="s">
        <v>239</v>
      </c>
    </row>
    <row r="1339" spans="22:43" ht="15" hidden="1" customHeight="1">
      <c r="V1339" s="213">
        <v>6</v>
      </c>
      <c r="W1339" s="119">
        <v>7</v>
      </c>
      <c r="X1339" s="119">
        <v>12</v>
      </c>
      <c r="Y1339" s="119">
        <v>13</v>
      </c>
      <c r="Z1339" s="119">
        <v>29</v>
      </c>
      <c r="AA1339" s="119">
        <v>39</v>
      </c>
      <c r="AB1339" s="119">
        <v>41</v>
      </c>
      <c r="AC1339" s="119">
        <v>42</v>
      </c>
      <c r="AD1339" s="119">
        <v>43</v>
      </c>
      <c r="AE1339" s="119">
        <v>45</v>
      </c>
      <c r="AF1339" s="119">
        <v>49</v>
      </c>
      <c r="AG1339" s="119">
        <v>50</v>
      </c>
      <c r="AH1339" s="119">
        <v>51</v>
      </c>
      <c r="AI1339" s="119">
        <v>52</v>
      </c>
      <c r="AJ1339" s="119">
        <v>78</v>
      </c>
      <c r="AK1339" s="119">
        <v>80</v>
      </c>
      <c r="AL1339" s="119">
        <v>87</v>
      </c>
      <c r="AM1339" s="119">
        <v>91</v>
      </c>
      <c r="AN1339" s="213">
        <v>47</v>
      </c>
      <c r="AO1339" s="213">
        <v>314181.09999999998</v>
      </c>
      <c r="AP1339" s="213" t="s">
        <v>237</v>
      </c>
      <c r="AQ1339" s="119" t="s">
        <v>239</v>
      </c>
    </row>
    <row r="1340" spans="22:43" ht="15" hidden="1" customHeight="1">
      <c r="V1340" s="213">
        <v>6</v>
      </c>
      <c r="W1340" s="119">
        <v>7</v>
      </c>
      <c r="X1340" s="119">
        <v>12</v>
      </c>
      <c r="Y1340" s="119">
        <v>13</v>
      </c>
      <c r="Z1340" s="119">
        <v>29</v>
      </c>
      <c r="AA1340" s="119">
        <v>39</v>
      </c>
      <c r="AB1340" s="119">
        <v>41</v>
      </c>
      <c r="AC1340" s="119">
        <v>42</v>
      </c>
      <c r="AD1340" s="119">
        <v>43</v>
      </c>
      <c r="AE1340" s="119">
        <v>45</v>
      </c>
      <c r="AF1340" s="119">
        <v>49</v>
      </c>
      <c r="AG1340" s="119">
        <v>50</v>
      </c>
      <c r="AH1340" s="119">
        <v>51</v>
      </c>
      <c r="AI1340" s="119">
        <v>52</v>
      </c>
      <c r="AJ1340" s="119">
        <v>78</v>
      </c>
      <c r="AK1340" s="119">
        <v>80</v>
      </c>
      <c r="AL1340" s="119">
        <v>87</v>
      </c>
      <c r="AM1340" s="119">
        <v>91</v>
      </c>
      <c r="AN1340" s="213">
        <v>48</v>
      </c>
      <c r="AO1340" s="213">
        <v>324070.88</v>
      </c>
      <c r="AP1340" s="213" t="s">
        <v>237</v>
      </c>
      <c r="AQ1340" s="119" t="s">
        <v>239</v>
      </c>
    </row>
    <row r="1341" spans="22:43" ht="15" hidden="1" customHeight="1">
      <c r="V1341" s="213">
        <v>6</v>
      </c>
      <c r="W1341" s="119">
        <v>7</v>
      </c>
      <c r="X1341" s="119">
        <v>12</v>
      </c>
      <c r="Y1341" s="119">
        <v>13</v>
      </c>
      <c r="Z1341" s="119">
        <v>29</v>
      </c>
      <c r="AA1341" s="119">
        <v>39</v>
      </c>
      <c r="AB1341" s="119">
        <v>41</v>
      </c>
      <c r="AC1341" s="119">
        <v>42</v>
      </c>
      <c r="AD1341" s="119">
        <v>43</v>
      </c>
      <c r="AE1341" s="119">
        <v>45</v>
      </c>
      <c r="AF1341" s="119">
        <v>49</v>
      </c>
      <c r="AG1341" s="119">
        <v>50</v>
      </c>
      <c r="AH1341" s="119">
        <v>51</v>
      </c>
      <c r="AI1341" s="119">
        <v>52</v>
      </c>
      <c r="AJ1341" s="119">
        <v>78</v>
      </c>
      <c r="AK1341" s="119">
        <v>80</v>
      </c>
      <c r="AL1341" s="119">
        <v>87</v>
      </c>
      <c r="AM1341" s="119">
        <v>91</v>
      </c>
      <c r="AN1341" s="213">
        <v>49</v>
      </c>
      <c r="AO1341" s="213">
        <v>334060.99</v>
      </c>
      <c r="AP1341" s="213" t="s">
        <v>237</v>
      </c>
      <c r="AQ1341" s="119" t="s">
        <v>239</v>
      </c>
    </row>
    <row r="1342" spans="22:43" ht="15" hidden="1" customHeight="1">
      <c r="V1342" s="213">
        <v>6</v>
      </c>
      <c r="W1342" s="119">
        <v>7</v>
      </c>
      <c r="X1342" s="119">
        <v>12</v>
      </c>
      <c r="Y1342" s="119">
        <v>13</v>
      </c>
      <c r="Z1342" s="119">
        <v>29</v>
      </c>
      <c r="AA1342" s="119">
        <v>39</v>
      </c>
      <c r="AB1342" s="119">
        <v>41</v>
      </c>
      <c r="AC1342" s="119">
        <v>42</v>
      </c>
      <c r="AD1342" s="119">
        <v>43</v>
      </c>
      <c r="AE1342" s="119">
        <v>45</v>
      </c>
      <c r="AF1342" s="119">
        <v>49</v>
      </c>
      <c r="AG1342" s="119">
        <v>50</v>
      </c>
      <c r="AH1342" s="119">
        <v>51</v>
      </c>
      <c r="AI1342" s="119">
        <v>52</v>
      </c>
      <c r="AJ1342" s="119">
        <v>78</v>
      </c>
      <c r="AK1342" s="119">
        <v>80</v>
      </c>
      <c r="AL1342" s="119">
        <v>87</v>
      </c>
      <c r="AM1342" s="119">
        <v>91</v>
      </c>
      <c r="AN1342" s="213">
        <v>50</v>
      </c>
      <c r="AO1342" s="213">
        <v>344148.29</v>
      </c>
      <c r="AP1342" s="213" t="s">
        <v>237</v>
      </c>
      <c r="AQ1342" s="119" t="s">
        <v>239</v>
      </c>
    </row>
    <row r="1343" spans="22:43" ht="15" hidden="1" customHeight="1">
      <c r="V1343" s="213">
        <v>6</v>
      </c>
      <c r="W1343" s="119">
        <v>7</v>
      </c>
      <c r="X1343" s="119">
        <v>12</v>
      </c>
      <c r="Y1343" s="119">
        <v>13</v>
      </c>
      <c r="Z1343" s="119">
        <v>29</v>
      </c>
      <c r="AA1343" s="119">
        <v>39</v>
      </c>
      <c r="AB1343" s="119">
        <v>41</v>
      </c>
      <c r="AC1343" s="119">
        <v>42</v>
      </c>
      <c r="AD1343" s="119">
        <v>43</v>
      </c>
      <c r="AE1343" s="119">
        <v>45</v>
      </c>
      <c r="AF1343" s="119">
        <v>49</v>
      </c>
      <c r="AG1343" s="119">
        <v>50</v>
      </c>
      <c r="AH1343" s="119">
        <v>51</v>
      </c>
      <c r="AI1343" s="119">
        <v>52</v>
      </c>
      <c r="AJ1343" s="119">
        <v>78</v>
      </c>
      <c r="AK1343" s="119">
        <v>80</v>
      </c>
      <c r="AL1343" s="119">
        <v>87</v>
      </c>
      <c r="AM1343" s="119">
        <v>91</v>
      </c>
      <c r="AN1343" s="213">
        <v>51</v>
      </c>
      <c r="AO1343" s="213">
        <v>354325.48</v>
      </c>
      <c r="AP1343" s="213" t="s">
        <v>237</v>
      </c>
      <c r="AQ1343" s="119" t="s">
        <v>239</v>
      </c>
    </row>
    <row r="1344" spans="22:43" ht="15" hidden="1" customHeight="1">
      <c r="V1344" s="213">
        <v>6</v>
      </c>
      <c r="W1344" s="119">
        <v>7</v>
      </c>
      <c r="X1344" s="119">
        <v>12</v>
      </c>
      <c r="Y1344" s="119">
        <v>13</v>
      </c>
      <c r="Z1344" s="119">
        <v>29</v>
      </c>
      <c r="AA1344" s="119">
        <v>39</v>
      </c>
      <c r="AB1344" s="119">
        <v>41</v>
      </c>
      <c r="AC1344" s="119">
        <v>42</v>
      </c>
      <c r="AD1344" s="119">
        <v>43</v>
      </c>
      <c r="AE1344" s="119">
        <v>45</v>
      </c>
      <c r="AF1344" s="119">
        <v>49</v>
      </c>
      <c r="AG1344" s="119">
        <v>50</v>
      </c>
      <c r="AH1344" s="119">
        <v>51</v>
      </c>
      <c r="AI1344" s="119">
        <v>52</v>
      </c>
      <c r="AJ1344" s="119">
        <v>78</v>
      </c>
      <c r="AK1344" s="119">
        <v>80</v>
      </c>
      <c r="AL1344" s="119">
        <v>87</v>
      </c>
      <c r="AM1344" s="119">
        <v>91</v>
      </c>
      <c r="AN1344" s="213">
        <v>52</v>
      </c>
      <c r="AO1344" s="213">
        <v>364604.04</v>
      </c>
      <c r="AP1344" s="213" t="s">
        <v>237</v>
      </c>
      <c r="AQ1344" s="119" t="s">
        <v>239</v>
      </c>
    </row>
    <row r="1345" spans="22:43" ht="15" hidden="1" customHeight="1">
      <c r="V1345" s="213">
        <v>6</v>
      </c>
      <c r="W1345" s="119">
        <v>7</v>
      </c>
      <c r="X1345" s="119">
        <v>12</v>
      </c>
      <c r="Y1345" s="119">
        <v>13</v>
      </c>
      <c r="Z1345" s="119">
        <v>29</v>
      </c>
      <c r="AA1345" s="119">
        <v>39</v>
      </c>
      <c r="AB1345" s="119">
        <v>41</v>
      </c>
      <c r="AC1345" s="119">
        <v>42</v>
      </c>
      <c r="AD1345" s="119">
        <v>43</v>
      </c>
      <c r="AE1345" s="119">
        <v>45</v>
      </c>
      <c r="AF1345" s="119">
        <v>49</v>
      </c>
      <c r="AG1345" s="119">
        <v>50</v>
      </c>
      <c r="AH1345" s="119">
        <v>51</v>
      </c>
      <c r="AI1345" s="119">
        <v>52</v>
      </c>
      <c r="AJ1345" s="119">
        <v>78</v>
      </c>
      <c r="AK1345" s="119">
        <v>80</v>
      </c>
      <c r="AL1345" s="119">
        <v>87</v>
      </c>
      <c r="AM1345" s="119">
        <v>91</v>
      </c>
      <c r="AN1345" s="213">
        <v>53</v>
      </c>
      <c r="AO1345" s="213">
        <v>374972.47</v>
      </c>
      <c r="AP1345" s="213" t="s">
        <v>237</v>
      </c>
      <c r="AQ1345" s="119" t="s">
        <v>239</v>
      </c>
    </row>
    <row r="1346" spans="22:43" ht="15" hidden="1" customHeight="1">
      <c r="V1346" s="213">
        <v>6</v>
      </c>
      <c r="W1346" s="119">
        <v>7</v>
      </c>
      <c r="X1346" s="119">
        <v>12</v>
      </c>
      <c r="Y1346" s="119">
        <v>13</v>
      </c>
      <c r="Z1346" s="119">
        <v>29</v>
      </c>
      <c r="AA1346" s="119">
        <v>39</v>
      </c>
      <c r="AB1346" s="119">
        <v>41</v>
      </c>
      <c r="AC1346" s="119">
        <v>42</v>
      </c>
      <c r="AD1346" s="119">
        <v>43</v>
      </c>
      <c r="AE1346" s="119">
        <v>45</v>
      </c>
      <c r="AF1346" s="119">
        <v>49</v>
      </c>
      <c r="AG1346" s="119">
        <v>50</v>
      </c>
      <c r="AH1346" s="119">
        <v>51</v>
      </c>
      <c r="AI1346" s="119">
        <v>52</v>
      </c>
      <c r="AJ1346" s="119">
        <v>78</v>
      </c>
      <c r="AK1346" s="119">
        <v>80</v>
      </c>
      <c r="AL1346" s="119">
        <v>87</v>
      </c>
      <c r="AM1346" s="119">
        <v>91</v>
      </c>
      <c r="AN1346" s="213">
        <v>54</v>
      </c>
      <c r="AO1346" s="213">
        <v>385436.02</v>
      </c>
      <c r="AP1346" s="213" t="s">
        <v>237</v>
      </c>
      <c r="AQ1346" s="119" t="s">
        <v>239</v>
      </c>
    </row>
    <row r="1347" spans="22:43" ht="15" hidden="1" customHeight="1">
      <c r="V1347" s="213">
        <v>6</v>
      </c>
      <c r="W1347" s="119">
        <v>7</v>
      </c>
      <c r="X1347" s="119">
        <v>12</v>
      </c>
      <c r="Y1347" s="119">
        <v>13</v>
      </c>
      <c r="Z1347" s="119">
        <v>29</v>
      </c>
      <c r="AA1347" s="119">
        <v>39</v>
      </c>
      <c r="AB1347" s="119">
        <v>41</v>
      </c>
      <c r="AC1347" s="119">
        <v>42</v>
      </c>
      <c r="AD1347" s="119">
        <v>43</v>
      </c>
      <c r="AE1347" s="119">
        <v>45</v>
      </c>
      <c r="AF1347" s="119">
        <v>49</v>
      </c>
      <c r="AG1347" s="119">
        <v>50</v>
      </c>
      <c r="AH1347" s="119">
        <v>51</v>
      </c>
      <c r="AI1347" s="119">
        <v>52</v>
      </c>
      <c r="AJ1347" s="119">
        <v>78</v>
      </c>
      <c r="AK1347" s="119">
        <v>80</v>
      </c>
      <c r="AL1347" s="119">
        <v>87</v>
      </c>
      <c r="AM1347" s="119">
        <v>91</v>
      </c>
      <c r="AN1347" s="213">
        <v>55</v>
      </c>
      <c r="AO1347" s="213">
        <v>395991.53</v>
      </c>
      <c r="AP1347" s="213" t="s">
        <v>237</v>
      </c>
      <c r="AQ1347" s="119" t="s">
        <v>239</v>
      </c>
    </row>
    <row r="1348" spans="22:43" ht="15" hidden="1" customHeight="1">
      <c r="V1348" s="213">
        <v>6</v>
      </c>
      <c r="W1348" s="119">
        <v>7</v>
      </c>
      <c r="X1348" s="119">
        <v>12</v>
      </c>
      <c r="Y1348" s="119">
        <v>13</v>
      </c>
      <c r="Z1348" s="119">
        <v>29</v>
      </c>
      <c r="AA1348" s="119">
        <v>39</v>
      </c>
      <c r="AB1348" s="119">
        <v>41</v>
      </c>
      <c r="AC1348" s="119">
        <v>42</v>
      </c>
      <c r="AD1348" s="119">
        <v>43</v>
      </c>
      <c r="AE1348" s="119">
        <v>45</v>
      </c>
      <c r="AF1348" s="119">
        <v>49</v>
      </c>
      <c r="AG1348" s="119">
        <v>50</v>
      </c>
      <c r="AH1348" s="119">
        <v>51</v>
      </c>
      <c r="AI1348" s="119">
        <v>52</v>
      </c>
      <c r="AJ1348" s="119">
        <v>78</v>
      </c>
      <c r="AK1348" s="119">
        <v>80</v>
      </c>
      <c r="AL1348" s="119">
        <v>87</v>
      </c>
      <c r="AM1348" s="119">
        <v>91</v>
      </c>
      <c r="AN1348" s="213">
        <v>56</v>
      </c>
      <c r="AO1348" s="213">
        <v>406637.96</v>
      </c>
      <c r="AP1348" s="213" t="s">
        <v>237</v>
      </c>
      <c r="AQ1348" s="119" t="s">
        <v>239</v>
      </c>
    </row>
    <row r="1349" spans="22:43" ht="15" hidden="1" customHeight="1">
      <c r="V1349" s="213">
        <v>6</v>
      </c>
      <c r="W1349" s="119">
        <v>7</v>
      </c>
      <c r="X1349" s="119">
        <v>12</v>
      </c>
      <c r="Y1349" s="119">
        <v>13</v>
      </c>
      <c r="Z1349" s="119">
        <v>29</v>
      </c>
      <c r="AA1349" s="119">
        <v>39</v>
      </c>
      <c r="AB1349" s="119">
        <v>41</v>
      </c>
      <c r="AC1349" s="119">
        <v>42</v>
      </c>
      <c r="AD1349" s="119">
        <v>43</v>
      </c>
      <c r="AE1349" s="119">
        <v>45</v>
      </c>
      <c r="AF1349" s="119">
        <v>49</v>
      </c>
      <c r="AG1349" s="119">
        <v>50</v>
      </c>
      <c r="AH1349" s="119">
        <v>51</v>
      </c>
      <c r="AI1349" s="119">
        <v>52</v>
      </c>
      <c r="AJ1349" s="119">
        <v>78</v>
      </c>
      <c r="AK1349" s="119">
        <v>80</v>
      </c>
      <c r="AL1349" s="119">
        <v>87</v>
      </c>
      <c r="AM1349" s="119">
        <v>91</v>
      </c>
      <c r="AN1349" s="213">
        <v>57</v>
      </c>
      <c r="AO1349" s="213">
        <v>417371.14</v>
      </c>
      <c r="AP1349" s="213" t="s">
        <v>237</v>
      </c>
      <c r="AQ1349" s="119" t="s">
        <v>239</v>
      </c>
    </row>
    <row r="1350" spans="22:43" ht="15" hidden="1" customHeight="1">
      <c r="V1350" s="213">
        <v>6</v>
      </c>
      <c r="W1350" s="119">
        <v>7</v>
      </c>
      <c r="X1350" s="119">
        <v>12</v>
      </c>
      <c r="Y1350" s="119">
        <v>13</v>
      </c>
      <c r="Z1350" s="119">
        <v>29</v>
      </c>
      <c r="AA1350" s="119">
        <v>39</v>
      </c>
      <c r="AB1350" s="119">
        <v>41</v>
      </c>
      <c r="AC1350" s="119">
        <v>42</v>
      </c>
      <c r="AD1350" s="119">
        <v>43</v>
      </c>
      <c r="AE1350" s="119">
        <v>45</v>
      </c>
      <c r="AF1350" s="119">
        <v>49</v>
      </c>
      <c r="AG1350" s="119">
        <v>50</v>
      </c>
      <c r="AH1350" s="119">
        <v>51</v>
      </c>
      <c r="AI1350" s="119">
        <v>52</v>
      </c>
      <c r="AJ1350" s="119">
        <v>78</v>
      </c>
      <c r="AK1350" s="119">
        <v>80</v>
      </c>
      <c r="AL1350" s="119">
        <v>87</v>
      </c>
      <c r="AM1350" s="119">
        <v>91</v>
      </c>
      <c r="AN1350" s="213">
        <v>58</v>
      </c>
      <c r="AO1350" s="213">
        <v>428198.37</v>
      </c>
      <c r="AP1350" s="213" t="s">
        <v>237</v>
      </c>
      <c r="AQ1350" s="119" t="s">
        <v>239</v>
      </c>
    </row>
    <row r="1351" spans="22:43" ht="15" hidden="1" customHeight="1">
      <c r="V1351" s="213">
        <v>6</v>
      </c>
      <c r="W1351" s="119">
        <v>7</v>
      </c>
      <c r="X1351" s="119">
        <v>12</v>
      </c>
      <c r="Y1351" s="119">
        <v>13</v>
      </c>
      <c r="Z1351" s="119">
        <v>29</v>
      </c>
      <c r="AA1351" s="119">
        <v>39</v>
      </c>
      <c r="AB1351" s="119">
        <v>41</v>
      </c>
      <c r="AC1351" s="119">
        <v>42</v>
      </c>
      <c r="AD1351" s="119">
        <v>43</v>
      </c>
      <c r="AE1351" s="119">
        <v>45</v>
      </c>
      <c r="AF1351" s="119">
        <v>49</v>
      </c>
      <c r="AG1351" s="119">
        <v>50</v>
      </c>
      <c r="AH1351" s="119">
        <v>51</v>
      </c>
      <c r="AI1351" s="119">
        <v>52</v>
      </c>
      <c r="AJ1351" s="119">
        <v>78</v>
      </c>
      <c r="AK1351" s="119">
        <v>80</v>
      </c>
      <c r="AL1351" s="119">
        <v>87</v>
      </c>
      <c r="AM1351" s="119">
        <v>91</v>
      </c>
      <c r="AN1351" s="213">
        <v>59</v>
      </c>
      <c r="AO1351" s="213">
        <v>439110.26</v>
      </c>
      <c r="AP1351" s="213" t="s">
        <v>237</v>
      </c>
      <c r="AQ1351" s="119" t="s">
        <v>239</v>
      </c>
    </row>
    <row r="1352" spans="22:43" ht="15" hidden="1" customHeight="1">
      <c r="V1352" s="213">
        <v>6</v>
      </c>
      <c r="W1352" s="119">
        <v>7</v>
      </c>
      <c r="X1352" s="119">
        <v>12</v>
      </c>
      <c r="Y1352" s="119">
        <v>13</v>
      </c>
      <c r="Z1352" s="119">
        <v>29</v>
      </c>
      <c r="AA1352" s="119">
        <v>39</v>
      </c>
      <c r="AB1352" s="119">
        <v>41</v>
      </c>
      <c r="AC1352" s="119">
        <v>42</v>
      </c>
      <c r="AD1352" s="119">
        <v>43</v>
      </c>
      <c r="AE1352" s="119">
        <v>45</v>
      </c>
      <c r="AF1352" s="119">
        <v>49</v>
      </c>
      <c r="AG1352" s="119">
        <v>50</v>
      </c>
      <c r="AH1352" s="119">
        <v>51</v>
      </c>
      <c r="AI1352" s="119">
        <v>52</v>
      </c>
      <c r="AJ1352" s="119">
        <v>78</v>
      </c>
      <c r="AK1352" s="119">
        <v>80</v>
      </c>
      <c r="AL1352" s="119">
        <v>87</v>
      </c>
      <c r="AM1352" s="119">
        <v>91</v>
      </c>
      <c r="AN1352" s="213">
        <v>60</v>
      </c>
      <c r="AO1352" s="213">
        <v>450114.12</v>
      </c>
      <c r="AP1352" s="213" t="s">
        <v>237</v>
      </c>
      <c r="AQ1352" s="119" t="s">
        <v>239</v>
      </c>
    </row>
    <row r="1353" spans="22:43" ht="15" hidden="1" customHeight="1">
      <c r="V1353" s="213">
        <v>6</v>
      </c>
      <c r="W1353" s="119">
        <v>7</v>
      </c>
      <c r="X1353" s="119">
        <v>12</v>
      </c>
      <c r="Y1353" s="119">
        <v>13</v>
      </c>
      <c r="Z1353" s="119">
        <v>29</v>
      </c>
      <c r="AA1353" s="119">
        <v>39</v>
      </c>
      <c r="AB1353" s="119">
        <v>41</v>
      </c>
      <c r="AC1353" s="119">
        <v>42</v>
      </c>
      <c r="AD1353" s="119">
        <v>43</v>
      </c>
      <c r="AE1353" s="119">
        <v>45</v>
      </c>
      <c r="AF1353" s="119">
        <v>49</v>
      </c>
      <c r="AG1353" s="119">
        <v>50</v>
      </c>
      <c r="AH1353" s="119">
        <v>51</v>
      </c>
      <c r="AI1353" s="119">
        <v>52</v>
      </c>
      <c r="AJ1353" s="119">
        <v>78</v>
      </c>
      <c r="AK1353" s="119">
        <v>80</v>
      </c>
      <c r="AL1353" s="119">
        <v>87</v>
      </c>
      <c r="AM1353" s="119">
        <v>91</v>
      </c>
      <c r="AN1353" s="213">
        <v>61</v>
      </c>
      <c r="AO1353" s="213">
        <v>461200.54</v>
      </c>
      <c r="AP1353" s="213" t="s">
        <v>237</v>
      </c>
      <c r="AQ1353" s="119" t="s">
        <v>239</v>
      </c>
    </row>
    <row r="1354" spans="22:43" ht="15" hidden="1" customHeight="1">
      <c r="V1354" s="213">
        <v>6</v>
      </c>
      <c r="W1354" s="119">
        <v>7</v>
      </c>
      <c r="X1354" s="119">
        <v>12</v>
      </c>
      <c r="Y1354" s="119">
        <v>13</v>
      </c>
      <c r="Z1354" s="119">
        <v>29</v>
      </c>
      <c r="AA1354" s="119">
        <v>39</v>
      </c>
      <c r="AB1354" s="119">
        <v>41</v>
      </c>
      <c r="AC1354" s="119">
        <v>42</v>
      </c>
      <c r="AD1354" s="119">
        <v>43</v>
      </c>
      <c r="AE1354" s="119">
        <v>45</v>
      </c>
      <c r="AF1354" s="119">
        <v>49</v>
      </c>
      <c r="AG1354" s="119">
        <v>50</v>
      </c>
      <c r="AH1354" s="119">
        <v>51</v>
      </c>
      <c r="AI1354" s="119">
        <v>52</v>
      </c>
      <c r="AJ1354" s="119">
        <v>78</v>
      </c>
      <c r="AK1354" s="119">
        <v>80</v>
      </c>
      <c r="AL1354" s="119">
        <v>87</v>
      </c>
      <c r="AM1354" s="119">
        <v>91</v>
      </c>
      <c r="AN1354" s="213">
        <v>62</v>
      </c>
      <c r="AO1354" s="213">
        <v>472374.75</v>
      </c>
      <c r="AP1354" s="213" t="s">
        <v>237</v>
      </c>
      <c r="AQ1354" s="119" t="s">
        <v>239</v>
      </c>
    </row>
    <row r="1355" spans="22:43" ht="15" hidden="1" customHeight="1">
      <c r="V1355" s="213">
        <v>6</v>
      </c>
      <c r="W1355" s="119">
        <v>7</v>
      </c>
      <c r="X1355" s="119">
        <v>12</v>
      </c>
      <c r="Y1355" s="119">
        <v>13</v>
      </c>
      <c r="Z1355" s="119">
        <v>29</v>
      </c>
      <c r="AA1355" s="119">
        <v>39</v>
      </c>
      <c r="AB1355" s="119">
        <v>41</v>
      </c>
      <c r="AC1355" s="119">
        <v>42</v>
      </c>
      <c r="AD1355" s="119">
        <v>43</v>
      </c>
      <c r="AE1355" s="119">
        <v>45</v>
      </c>
      <c r="AF1355" s="119">
        <v>49</v>
      </c>
      <c r="AG1355" s="119">
        <v>50</v>
      </c>
      <c r="AH1355" s="119">
        <v>51</v>
      </c>
      <c r="AI1355" s="119">
        <v>52</v>
      </c>
      <c r="AJ1355" s="119">
        <v>78</v>
      </c>
      <c r="AK1355" s="119">
        <v>80</v>
      </c>
      <c r="AL1355" s="119">
        <v>87</v>
      </c>
      <c r="AM1355" s="119">
        <v>91</v>
      </c>
      <c r="AN1355" s="213">
        <v>63</v>
      </c>
      <c r="AO1355" s="213">
        <v>483634.66</v>
      </c>
      <c r="AP1355" s="213" t="s">
        <v>237</v>
      </c>
      <c r="AQ1355" s="119" t="s">
        <v>239</v>
      </c>
    </row>
    <row r="1356" spans="22:43" ht="15" hidden="1" customHeight="1">
      <c r="V1356" s="213">
        <v>6</v>
      </c>
      <c r="W1356" s="119">
        <v>7</v>
      </c>
      <c r="X1356" s="119">
        <v>12</v>
      </c>
      <c r="Y1356" s="119">
        <v>13</v>
      </c>
      <c r="Z1356" s="119">
        <v>29</v>
      </c>
      <c r="AA1356" s="119">
        <v>39</v>
      </c>
      <c r="AB1356" s="119">
        <v>41</v>
      </c>
      <c r="AC1356" s="119">
        <v>42</v>
      </c>
      <c r="AD1356" s="119">
        <v>43</v>
      </c>
      <c r="AE1356" s="119">
        <v>45</v>
      </c>
      <c r="AF1356" s="119">
        <v>49</v>
      </c>
      <c r="AG1356" s="119">
        <v>50</v>
      </c>
      <c r="AH1356" s="119">
        <v>51</v>
      </c>
      <c r="AI1356" s="119">
        <v>52</v>
      </c>
      <c r="AJ1356" s="119">
        <v>78</v>
      </c>
      <c r="AK1356" s="119">
        <v>80</v>
      </c>
      <c r="AL1356" s="119">
        <v>87</v>
      </c>
      <c r="AM1356" s="119">
        <v>91</v>
      </c>
      <c r="AN1356" s="213">
        <v>64</v>
      </c>
      <c r="AO1356" s="213">
        <v>494981.31</v>
      </c>
      <c r="AP1356" s="213" t="s">
        <v>237</v>
      </c>
      <c r="AQ1356" s="119" t="s">
        <v>239</v>
      </c>
    </row>
    <row r="1357" spans="22:43" ht="15" hidden="1" customHeight="1">
      <c r="V1357" s="213">
        <v>6</v>
      </c>
      <c r="W1357" s="119">
        <v>7</v>
      </c>
      <c r="X1357" s="119">
        <v>12</v>
      </c>
      <c r="Y1357" s="119">
        <v>13</v>
      </c>
      <c r="Z1357" s="119">
        <v>29</v>
      </c>
      <c r="AA1357" s="119">
        <v>39</v>
      </c>
      <c r="AB1357" s="119">
        <v>41</v>
      </c>
      <c r="AC1357" s="119">
        <v>42</v>
      </c>
      <c r="AD1357" s="119">
        <v>43</v>
      </c>
      <c r="AE1357" s="119">
        <v>45</v>
      </c>
      <c r="AF1357" s="119">
        <v>49</v>
      </c>
      <c r="AG1357" s="119">
        <v>50</v>
      </c>
      <c r="AH1357" s="119">
        <v>51</v>
      </c>
      <c r="AI1357" s="119">
        <v>52</v>
      </c>
      <c r="AJ1357" s="119">
        <v>78</v>
      </c>
      <c r="AK1357" s="119">
        <v>80</v>
      </c>
      <c r="AL1357" s="119">
        <v>87</v>
      </c>
      <c r="AM1357" s="119">
        <v>91</v>
      </c>
      <c r="AN1357" s="213">
        <v>65</v>
      </c>
      <c r="AO1357" s="213">
        <v>506406.34</v>
      </c>
      <c r="AP1357" s="213" t="s">
        <v>237</v>
      </c>
      <c r="AQ1357" s="119" t="s">
        <v>239</v>
      </c>
    </row>
    <row r="1358" spans="22:43" ht="15" hidden="1" customHeight="1">
      <c r="V1358" s="213">
        <v>6</v>
      </c>
      <c r="W1358" s="119">
        <v>7</v>
      </c>
      <c r="X1358" s="119">
        <v>12</v>
      </c>
      <c r="Y1358" s="119">
        <v>13</v>
      </c>
      <c r="Z1358" s="119">
        <v>29</v>
      </c>
      <c r="AA1358" s="119">
        <v>39</v>
      </c>
      <c r="AB1358" s="119">
        <v>41</v>
      </c>
      <c r="AC1358" s="119">
        <v>42</v>
      </c>
      <c r="AD1358" s="119">
        <v>43</v>
      </c>
      <c r="AE1358" s="119">
        <v>45</v>
      </c>
      <c r="AF1358" s="119">
        <v>49</v>
      </c>
      <c r="AG1358" s="119">
        <v>50</v>
      </c>
      <c r="AH1358" s="119">
        <v>51</v>
      </c>
      <c r="AI1358" s="119">
        <v>52</v>
      </c>
      <c r="AJ1358" s="119">
        <v>78</v>
      </c>
      <c r="AK1358" s="119">
        <v>80</v>
      </c>
      <c r="AL1358" s="119">
        <v>87</v>
      </c>
      <c r="AM1358" s="119">
        <v>91</v>
      </c>
      <c r="AN1358" s="213">
        <v>66</v>
      </c>
      <c r="AO1358" s="213">
        <v>517919.16</v>
      </c>
      <c r="AP1358" s="213" t="s">
        <v>237</v>
      </c>
      <c r="AQ1358" s="119" t="s">
        <v>239</v>
      </c>
    </row>
    <row r="1359" spans="22:43" ht="15" hidden="1" customHeight="1">
      <c r="V1359" s="213">
        <v>6</v>
      </c>
      <c r="W1359" s="119">
        <v>7</v>
      </c>
      <c r="X1359" s="119">
        <v>12</v>
      </c>
      <c r="Y1359" s="119">
        <v>13</v>
      </c>
      <c r="Z1359" s="119">
        <v>29</v>
      </c>
      <c r="AA1359" s="119">
        <v>39</v>
      </c>
      <c r="AB1359" s="119">
        <v>41</v>
      </c>
      <c r="AC1359" s="119">
        <v>42</v>
      </c>
      <c r="AD1359" s="119">
        <v>43</v>
      </c>
      <c r="AE1359" s="119">
        <v>45</v>
      </c>
      <c r="AF1359" s="119">
        <v>49</v>
      </c>
      <c r="AG1359" s="119">
        <v>50</v>
      </c>
      <c r="AH1359" s="119">
        <v>51</v>
      </c>
      <c r="AI1359" s="119">
        <v>52</v>
      </c>
      <c r="AJ1359" s="119">
        <v>78</v>
      </c>
      <c r="AK1359" s="119">
        <v>80</v>
      </c>
      <c r="AL1359" s="119">
        <v>87</v>
      </c>
      <c r="AM1359" s="119">
        <v>91</v>
      </c>
      <c r="AN1359" s="213">
        <v>67</v>
      </c>
      <c r="AO1359" s="213">
        <v>529513.5</v>
      </c>
      <c r="AP1359" s="213" t="s">
        <v>237</v>
      </c>
      <c r="AQ1359" s="119" t="s">
        <v>239</v>
      </c>
    </row>
    <row r="1360" spans="22:43" ht="15" hidden="1" customHeight="1">
      <c r="V1360" s="213">
        <v>6</v>
      </c>
      <c r="W1360" s="119">
        <v>7</v>
      </c>
      <c r="X1360" s="119">
        <v>12</v>
      </c>
      <c r="Y1360" s="119">
        <v>13</v>
      </c>
      <c r="Z1360" s="119">
        <v>29</v>
      </c>
      <c r="AA1360" s="119">
        <v>39</v>
      </c>
      <c r="AB1360" s="119">
        <v>41</v>
      </c>
      <c r="AC1360" s="119">
        <v>42</v>
      </c>
      <c r="AD1360" s="119">
        <v>43</v>
      </c>
      <c r="AE1360" s="119">
        <v>45</v>
      </c>
      <c r="AF1360" s="119">
        <v>49</v>
      </c>
      <c r="AG1360" s="119">
        <v>50</v>
      </c>
      <c r="AH1360" s="119">
        <v>51</v>
      </c>
      <c r="AI1360" s="119">
        <v>52</v>
      </c>
      <c r="AJ1360" s="119">
        <v>78</v>
      </c>
      <c r="AK1360" s="119">
        <v>80</v>
      </c>
      <c r="AL1360" s="119">
        <v>87</v>
      </c>
      <c r="AM1360" s="119">
        <v>91</v>
      </c>
      <c r="AN1360" s="213">
        <v>68</v>
      </c>
      <c r="AO1360" s="213">
        <v>541191.44999999995</v>
      </c>
      <c r="AP1360" s="213" t="s">
        <v>237</v>
      </c>
      <c r="AQ1360" s="119" t="s">
        <v>239</v>
      </c>
    </row>
    <row r="1361" spans="22:43" ht="15" hidden="1" customHeight="1">
      <c r="V1361" s="213">
        <v>6</v>
      </c>
      <c r="W1361" s="119">
        <v>7</v>
      </c>
      <c r="X1361" s="119">
        <v>12</v>
      </c>
      <c r="Y1361" s="119">
        <v>13</v>
      </c>
      <c r="Z1361" s="119">
        <v>29</v>
      </c>
      <c r="AA1361" s="119">
        <v>39</v>
      </c>
      <c r="AB1361" s="119">
        <v>41</v>
      </c>
      <c r="AC1361" s="119">
        <v>42</v>
      </c>
      <c r="AD1361" s="119">
        <v>43</v>
      </c>
      <c r="AE1361" s="119">
        <v>45</v>
      </c>
      <c r="AF1361" s="119">
        <v>49</v>
      </c>
      <c r="AG1361" s="119">
        <v>50</v>
      </c>
      <c r="AH1361" s="119">
        <v>51</v>
      </c>
      <c r="AI1361" s="119">
        <v>52</v>
      </c>
      <c r="AJ1361" s="119">
        <v>78</v>
      </c>
      <c r="AK1361" s="119">
        <v>80</v>
      </c>
      <c r="AL1361" s="119">
        <v>87</v>
      </c>
      <c r="AM1361" s="119">
        <v>91</v>
      </c>
      <c r="AN1361" s="213">
        <v>69</v>
      </c>
      <c r="AO1361" s="213">
        <v>552949.87</v>
      </c>
      <c r="AP1361" s="213" t="s">
        <v>237</v>
      </c>
      <c r="AQ1361" s="119" t="s">
        <v>239</v>
      </c>
    </row>
    <row r="1362" spans="22:43" ht="15" hidden="1" customHeight="1">
      <c r="V1362" s="213">
        <v>6</v>
      </c>
      <c r="W1362" s="119">
        <v>7</v>
      </c>
      <c r="X1362" s="119">
        <v>12</v>
      </c>
      <c r="Y1362" s="119">
        <v>13</v>
      </c>
      <c r="Z1362" s="119">
        <v>29</v>
      </c>
      <c r="AA1362" s="119">
        <v>39</v>
      </c>
      <c r="AB1362" s="119">
        <v>41</v>
      </c>
      <c r="AC1362" s="119">
        <v>42</v>
      </c>
      <c r="AD1362" s="119">
        <v>43</v>
      </c>
      <c r="AE1362" s="119">
        <v>45</v>
      </c>
      <c r="AF1362" s="119">
        <v>49</v>
      </c>
      <c r="AG1362" s="119">
        <v>50</v>
      </c>
      <c r="AH1362" s="119">
        <v>51</v>
      </c>
      <c r="AI1362" s="119">
        <v>52</v>
      </c>
      <c r="AJ1362" s="119">
        <v>78</v>
      </c>
      <c r="AK1362" s="119">
        <v>80</v>
      </c>
      <c r="AL1362" s="119">
        <v>87</v>
      </c>
      <c r="AM1362" s="119">
        <v>91</v>
      </c>
      <c r="AN1362" s="213">
        <v>70</v>
      </c>
      <c r="AO1362" s="213">
        <v>564787.72</v>
      </c>
      <c r="AP1362" s="213" t="s">
        <v>237</v>
      </c>
      <c r="AQ1362" s="119" t="s">
        <v>239</v>
      </c>
    </row>
    <row r="1363" spans="22:43" ht="15" hidden="1" customHeight="1">
      <c r="V1363" s="213">
        <v>6</v>
      </c>
      <c r="W1363" s="119">
        <v>7</v>
      </c>
      <c r="X1363" s="119">
        <v>12</v>
      </c>
      <c r="Y1363" s="119">
        <v>13</v>
      </c>
      <c r="Z1363" s="119">
        <v>29</v>
      </c>
      <c r="AA1363" s="119">
        <v>39</v>
      </c>
      <c r="AB1363" s="119">
        <v>41</v>
      </c>
      <c r="AC1363" s="119">
        <v>42</v>
      </c>
      <c r="AD1363" s="119">
        <v>43</v>
      </c>
      <c r="AE1363" s="119">
        <v>45</v>
      </c>
      <c r="AF1363" s="119">
        <v>49</v>
      </c>
      <c r="AG1363" s="119">
        <v>50</v>
      </c>
      <c r="AH1363" s="119">
        <v>51</v>
      </c>
      <c r="AI1363" s="119">
        <v>52</v>
      </c>
      <c r="AJ1363" s="119">
        <v>78</v>
      </c>
      <c r="AK1363" s="119">
        <v>80</v>
      </c>
      <c r="AL1363" s="119">
        <v>87</v>
      </c>
      <c r="AM1363" s="119">
        <v>91</v>
      </c>
      <c r="AN1363" s="213">
        <v>71</v>
      </c>
      <c r="AO1363" s="213">
        <v>576707.07999999996</v>
      </c>
      <c r="AP1363" s="213" t="s">
        <v>237</v>
      </c>
      <c r="AQ1363" s="119" t="s">
        <v>239</v>
      </c>
    </row>
    <row r="1364" spans="22:43" ht="15" hidden="1" customHeight="1">
      <c r="V1364" s="213">
        <v>6</v>
      </c>
      <c r="W1364" s="119">
        <v>7</v>
      </c>
      <c r="X1364" s="119">
        <v>12</v>
      </c>
      <c r="Y1364" s="119">
        <v>13</v>
      </c>
      <c r="Z1364" s="119">
        <v>29</v>
      </c>
      <c r="AA1364" s="119">
        <v>39</v>
      </c>
      <c r="AB1364" s="119">
        <v>41</v>
      </c>
      <c r="AC1364" s="119">
        <v>42</v>
      </c>
      <c r="AD1364" s="119">
        <v>43</v>
      </c>
      <c r="AE1364" s="119">
        <v>45</v>
      </c>
      <c r="AF1364" s="119">
        <v>49</v>
      </c>
      <c r="AG1364" s="119">
        <v>50</v>
      </c>
      <c r="AH1364" s="119">
        <v>51</v>
      </c>
      <c r="AI1364" s="119">
        <v>52</v>
      </c>
      <c r="AJ1364" s="119">
        <v>78</v>
      </c>
      <c r="AK1364" s="119">
        <v>80</v>
      </c>
      <c r="AL1364" s="119">
        <v>87</v>
      </c>
      <c r="AM1364" s="119">
        <v>91</v>
      </c>
      <c r="AN1364" s="213">
        <v>72</v>
      </c>
      <c r="AO1364" s="213">
        <v>588705.88</v>
      </c>
      <c r="AP1364" s="213" t="s">
        <v>237</v>
      </c>
      <c r="AQ1364" s="119" t="s">
        <v>239</v>
      </c>
    </row>
    <row r="1365" spans="22:43" ht="15" hidden="1" customHeight="1">
      <c r="V1365" s="213">
        <v>6</v>
      </c>
      <c r="W1365" s="119">
        <v>7</v>
      </c>
      <c r="X1365" s="119">
        <v>12</v>
      </c>
      <c r="Y1365" s="119">
        <v>13</v>
      </c>
      <c r="Z1365" s="119">
        <v>29</v>
      </c>
      <c r="AA1365" s="119">
        <v>39</v>
      </c>
      <c r="AB1365" s="119">
        <v>41</v>
      </c>
      <c r="AC1365" s="119">
        <v>42</v>
      </c>
      <c r="AD1365" s="119">
        <v>43</v>
      </c>
      <c r="AE1365" s="119">
        <v>45</v>
      </c>
      <c r="AF1365" s="119">
        <v>49</v>
      </c>
      <c r="AG1365" s="119">
        <v>50</v>
      </c>
      <c r="AH1365" s="119">
        <v>51</v>
      </c>
      <c r="AI1365" s="119">
        <v>52</v>
      </c>
      <c r="AJ1365" s="119">
        <v>78</v>
      </c>
      <c r="AK1365" s="119">
        <v>80</v>
      </c>
      <c r="AL1365" s="119">
        <v>87</v>
      </c>
      <c r="AM1365" s="119">
        <v>91</v>
      </c>
      <c r="AN1365" s="213">
        <v>73</v>
      </c>
      <c r="AO1365" s="213">
        <v>600782.01</v>
      </c>
      <c r="AP1365" s="213" t="s">
        <v>237</v>
      </c>
      <c r="AQ1365" s="119" t="s">
        <v>239</v>
      </c>
    </row>
    <row r="1366" spans="22:43" ht="15" hidden="1" customHeight="1">
      <c r="V1366" s="213">
        <v>6</v>
      </c>
      <c r="W1366" s="119">
        <v>7</v>
      </c>
      <c r="X1366" s="119">
        <v>12</v>
      </c>
      <c r="Y1366" s="119">
        <v>13</v>
      </c>
      <c r="Z1366" s="119">
        <v>29</v>
      </c>
      <c r="AA1366" s="119">
        <v>39</v>
      </c>
      <c r="AB1366" s="119">
        <v>41</v>
      </c>
      <c r="AC1366" s="119">
        <v>42</v>
      </c>
      <c r="AD1366" s="119">
        <v>43</v>
      </c>
      <c r="AE1366" s="119">
        <v>45</v>
      </c>
      <c r="AF1366" s="119">
        <v>49</v>
      </c>
      <c r="AG1366" s="119">
        <v>50</v>
      </c>
      <c r="AH1366" s="119">
        <v>51</v>
      </c>
      <c r="AI1366" s="119">
        <v>52</v>
      </c>
      <c r="AJ1366" s="119">
        <v>78</v>
      </c>
      <c r="AK1366" s="119">
        <v>80</v>
      </c>
      <c r="AL1366" s="119">
        <v>87</v>
      </c>
      <c r="AM1366" s="119">
        <v>91</v>
      </c>
      <c r="AN1366" s="213">
        <v>74</v>
      </c>
      <c r="AO1366" s="213">
        <v>612939.65</v>
      </c>
      <c r="AP1366" s="213" t="s">
        <v>237</v>
      </c>
      <c r="AQ1366" s="119" t="s">
        <v>239</v>
      </c>
    </row>
    <row r="1367" spans="22:43" ht="15" hidden="1" customHeight="1">
      <c r="V1367" s="213">
        <v>6</v>
      </c>
      <c r="W1367" s="119">
        <v>7</v>
      </c>
      <c r="X1367" s="119">
        <v>12</v>
      </c>
      <c r="Y1367" s="119">
        <v>13</v>
      </c>
      <c r="Z1367" s="119">
        <v>29</v>
      </c>
      <c r="AA1367" s="119">
        <v>39</v>
      </c>
      <c r="AB1367" s="119">
        <v>41</v>
      </c>
      <c r="AC1367" s="119">
        <v>42</v>
      </c>
      <c r="AD1367" s="119">
        <v>43</v>
      </c>
      <c r="AE1367" s="119">
        <v>45</v>
      </c>
      <c r="AF1367" s="119">
        <v>49</v>
      </c>
      <c r="AG1367" s="119">
        <v>50</v>
      </c>
      <c r="AH1367" s="119">
        <v>51</v>
      </c>
      <c r="AI1367" s="119">
        <v>52</v>
      </c>
      <c r="AJ1367" s="119">
        <v>78</v>
      </c>
      <c r="AK1367" s="119">
        <v>80</v>
      </c>
      <c r="AL1367" s="119">
        <v>87</v>
      </c>
      <c r="AM1367" s="119">
        <v>91</v>
      </c>
      <c r="AN1367" s="213">
        <v>75</v>
      </c>
      <c r="AO1367" s="213">
        <v>625173.59</v>
      </c>
      <c r="AP1367" s="213" t="s">
        <v>237</v>
      </c>
      <c r="AQ1367" s="119" t="s">
        <v>239</v>
      </c>
    </row>
    <row r="1368" spans="22:43" ht="15" hidden="1" customHeight="1">
      <c r="V1368" s="213">
        <v>6</v>
      </c>
      <c r="W1368" s="119">
        <v>7</v>
      </c>
      <c r="X1368" s="119">
        <v>12</v>
      </c>
      <c r="Y1368" s="119">
        <v>13</v>
      </c>
      <c r="Z1368" s="119">
        <v>29</v>
      </c>
      <c r="AA1368" s="119">
        <v>39</v>
      </c>
      <c r="AB1368" s="119">
        <v>41</v>
      </c>
      <c r="AC1368" s="119">
        <v>42</v>
      </c>
      <c r="AD1368" s="119">
        <v>43</v>
      </c>
      <c r="AE1368" s="119">
        <v>45</v>
      </c>
      <c r="AF1368" s="119">
        <v>49</v>
      </c>
      <c r="AG1368" s="119">
        <v>50</v>
      </c>
      <c r="AH1368" s="119">
        <v>51</v>
      </c>
      <c r="AI1368" s="119">
        <v>52</v>
      </c>
      <c r="AJ1368" s="119">
        <v>78</v>
      </c>
      <c r="AK1368" s="119">
        <v>80</v>
      </c>
      <c r="AL1368" s="119">
        <v>87</v>
      </c>
      <c r="AM1368" s="119">
        <v>91</v>
      </c>
      <c r="AN1368" s="213">
        <v>76</v>
      </c>
      <c r="AO1368" s="213">
        <v>637483.82999999996</v>
      </c>
      <c r="AP1368" s="213" t="s">
        <v>237</v>
      </c>
      <c r="AQ1368" s="119" t="s">
        <v>239</v>
      </c>
    </row>
    <row r="1369" spans="22:43" ht="15" hidden="1" customHeight="1">
      <c r="V1369" s="213">
        <v>6</v>
      </c>
      <c r="W1369" s="119">
        <v>7</v>
      </c>
      <c r="X1369" s="119">
        <v>12</v>
      </c>
      <c r="Y1369" s="119">
        <v>13</v>
      </c>
      <c r="Z1369" s="119">
        <v>29</v>
      </c>
      <c r="AA1369" s="119">
        <v>39</v>
      </c>
      <c r="AB1369" s="119">
        <v>41</v>
      </c>
      <c r="AC1369" s="119">
        <v>42</v>
      </c>
      <c r="AD1369" s="119">
        <v>43</v>
      </c>
      <c r="AE1369" s="119">
        <v>45</v>
      </c>
      <c r="AF1369" s="119">
        <v>49</v>
      </c>
      <c r="AG1369" s="119">
        <v>50</v>
      </c>
      <c r="AH1369" s="119">
        <v>51</v>
      </c>
      <c r="AI1369" s="119">
        <v>52</v>
      </c>
      <c r="AJ1369" s="119">
        <v>78</v>
      </c>
      <c r="AK1369" s="119">
        <v>80</v>
      </c>
      <c r="AL1369" s="119">
        <v>87</v>
      </c>
      <c r="AM1369" s="119">
        <v>91</v>
      </c>
      <c r="AN1369" s="213">
        <v>77</v>
      </c>
      <c r="AO1369" s="213">
        <v>649872.43999999994</v>
      </c>
      <c r="AP1369" s="213" t="s">
        <v>237</v>
      </c>
      <c r="AQ1369" s="119" t="s">
        <v>239</v>
      </c>
    </row>
    <row r="1370" spans="22:43" ht="15" hidden="1" customHeight="1">
      <c r="V1370" s="213">
        <v>6</v>
      </c>
      <c r="W1370" s="119">
        <v>7</v>
      </c>
      <c r="X1370" s="119">
        <v>12</v>
      </c>
      <c r="Y1370" s="119">
        <v>13</v>
      </c>
      <c r="Z1370" s="119">
        <v>29</v>
      </c>
      <c r="AA1370" s="119">
        <v>39</v>
      </c>
      <c r="AB1370" s="119">
        <v>41</v>
      </c>
      <c r="AC1370" s="119">
        <v>42</v>
      </c>
      <c r="AD1370" s="119">
        <v>43</v>
      </c>
      <c r="AE1370" s="119">
        <v>45</v>
      </c>
      <c r="AF1370" s="119">
        <v>49</v>
      </c>
      <c r="AG1370" s="119">
        <v>50</v>
      </c>
      <c r="AH1370" s="119">
        <v>51</v>
      </c>
      <c r="AI1370" s="119">
        <v>52</v>
      </c>
      <c r="AJ1370" s="119">
        <v>78</v>
      </c>
      <c r="AK1370" s="119">
        <v>80</v>
      </c>
      <c r="AL1370" s="119">
        <v>87</v>
      </c>
      <c r="AM1370" s="119">
        <v>91</v>
      </c>
      <c r="AN1370" s="213">
        <v>78</v>
      </c>
      <c r="AO1370" s="213">
        <v>662335.26</v>
      </c>
      <c r="AP1370" s="213" t="s">
        <v>237</v>
      </c>
      <c r="AQ1370" s="119" t="s">
        <v>239</v>
      </c>
    </row>
    <row r="1371" spans="22:43" ht="15" hidden="1" customHeight="1">
      <c r="V1371" s="213">
        <v>6</v>
      </c>
      <c r="W1371" s="119">
        <v>7</v>
      </c>
      <c r="X1371" s="119">
        <v>12</v>
      </c>
      <c r="Y1371" s="119">
        <v>13</v>
      </c>
      <c r="Z1371" s="119">
        <v>29</v>
      </c>
      <c r="AA1371" s="119">
        <v>39</v>
      </c>
      <c r="AB1371" s="119">
        <v>41</v>
      </c>
      <c r="AC1371" s="119">
        <v>42</v>
      </c>
      <c r="AD1371" s="119">
        <v>43</v>
      </c>
      <c r="AE1371" s="119">
        <v>45</v>
      </c>
      <c r="AF1371" s="119">
        <v>49</v>
      </c>
      <c r="AG1371" s="119">
        <v>50</v>
      </c>
      <c r="AH1371" s="119">
        <v>51</v>
      </c>
      <c r="AI1371" s="119">
        <v>52</v>
      </c>
      <c r="AJ1371" s="119">
        <v>78</v>
      </c>
      <c r="AK1371" s="119">
        <v>80</v>
      </c>
      <c r="AL1371" s="119">
        <v>87</v>
      </c>
      <c r="AM1371" s="119">
        <v>91</v>
      </c>
      <c r="AN1371" s="213">
        <v>79</v>
      </c>
      <c r="AO1371" s="213">
        <v>674875.42</v>
      </c>
      <c r="AP1371" s="213" t="s">
        <v>237</v>
      </c>
      <c r="AQ1371" s="119" t="s">
        <v>239</v>
      </c>
    </row>
    <row r="1372" spans="22:43" ht="15" hidden="1" customHeight="1">
      <c r="V1372" s="213">
        <v>6</v>
      </c>
      <c r="W1372" s="119">
        <v>7</v>
      </c>
      <c r="X1372" s="119">
        <v>12</v>
      </c>
      <c r="Y1372" s="119">
        <v>13</v>
      </c>
      <c r="Z1372" s="119">
        <v>29</v>
      </c>
      <c r="AA1372" s="119">
        <v>39</v>
      </c>
      <c r="AB1372" s="119">
        <v>41</v>
      </c>
      <c r="AC1372" s="119">
        <v>42</v>
      </c>
      <c r="AD1372" s="119">
        <v>43</v>
      </c>
      <c r="AE1372" s="119">
        <v>45</v>
      </c>
      <c r="AF1372" s="119">
        <v>49</v>
      </c>
      <c r="AG1372" s="119">
        <v>50</v>
      </c>
      <c r="AH1372" s="119">
        <v>51</v>
      </c>
      <c r="AI1372" s="119">
        <v>52</v>
      </c>
      <c r="AJ1372" s="119">
        <v>78</v>
      </c>
      <c r="AK1372" s="119">
        <v>80</v>
      </c>
      <c r="AL1372" s="119">
        <v>87</v>
      </c>
      <c r="AM1372" s="119">
        <v>91</v>
      </c>
      <c r="AN1372" s="213">
        <v>80</v>
      </c>
      <c r="AO1372" s="213">
        <v>687491.86</v>
      </c>
      <c r="AP1372" s="213" t="s">
        <v>237</v>
      </c>
      <c r="AQ1372" s="119" t="s">
        <v>239</v>
      </c>
    </row>
    <row r="1373" spans="22:43" ht="15" hidden="1" customHeight="1">
      <c r="V1373" s="213">
        <v>6</v>
      </c>
      <c r="W1373" s="119">
        <v>7</v>
      </c>
      <c r="X1373" s="119">
        <v>12</v>
      </c>
      <c r="Y1373" s="119">
        <v>13</v>
      </c>
      <c r="Z1373" s="119">
        <v>29</v>
      </c>
      <c r="AA1373" s="119">
        <v>39</v>
      </c>
      <c r="AB1373" s="119">
        <v>41</v>
      </c>
      <c r="AC1373" s="119">
        <v>42</v>
      </c>
      <c r="AD1373" s="119">
        <v>43</v>
      </c>
      <c r="AE1373" s="119">
        <v>45</v>
      </c>
      <c r="AF1373" s="119">
        <v>49</v>
      </c>
      <c r="AG1373" s="119">
        <v>50</v>
      </c>
      <c r="AH1373" s="119">
        <v>51</v>
      </c>
      <c r="AI1373" s="119">
        <v>52</v>
      </c>
      <c r="AJ1373" s="119">
        <v>78</v>
      </c>
      <c r="AK1373" s="119">
        <v>80</v>
      </c>
      <c r="AL1373" s="119">
        <v>87</v>
      </c>
      <c r="AM1373" s="119">
        <v>91</v>
      </c>
      <c r="AN1373" s="213">
        <v>81</v>
      </c>
      <c r="AO1373" s="213">
        <v>700179.38</v>
      </c>
      <c r="AP1373" s="213" t="s">
        <v>237</v>
      </c>
      <c r="AQ1373" s="119" t="s">
        <v>239</v>
      </c>
    </row>
    <row r="1374" spans="22:43" ht="15" hidden="1" customHeight="1">
      <c r="V1374" s="213">
        <v>6</v>
      </c>
      <c r="W1374" s="119">
        <v>7</v>
      </c>
      <c r="X1374" s="119">
        <v>12</v>
      </c>
      <c r="Y1374" s="119">
        <v>13</v>
      </c>
      <c r="Z1374" s="119">
        <v>29</v>
      </c>
      <c r="AA1374" s="119">
        <v>39</v>
      </c>
      <c r="AB1374" s="119">
        <v>41</v>
      </c>
      <c r="AC1374" s="119">
        <v>42</v>
      </c>
      <c r="AD1374" s="119">
        <v>43</v>
      </c>
      <c r="AE1374" s="119">
        <v>45</v>
      </c>
      <c r="AF1374" s="119">
        <v>49</v>
      </c>
      <c r="AG1374" s="119">
        <v>50</v>
      </c>
      <c r="AH1374" s="119">
        <v>51</v>
      </c>
      <c r="AI1374" s="119">
        <v>52</v>
      </c>
      <c r="AJ1374" s="119">
        <v>78</v>
      </c>
      <c r="AK1374" s="119">
        <v>80</v>
      </c>
      <c r="AL1374" s="119">
        <v>87</v>
      </c>
      <c r="AM1374" s="119">
        <v>91</v>
      </c>
      <c r="AN1374" s="213">
        <v>82</v>
      </c>
      <c r="AO1374" s="213">
        <v>712943.18</v>
      </c>
      <c r="AP1374" s="213" t="s">
        <v>237</v>
      </c>
      <c r="AQ1374" s="119" t="s">
        <v>239</v>
      </c>
    </row>
    <row r="1375" spans="22:43" ht="15" hidden="1" customHeight="1">
      <c r="V1375" s="213">
        <v>6</v>
      </c>
      <c r="W1375" s="119">
        <v>7</v>
      </c>
      <c r="X1375" s="119">
        <v>12</v>
      </c>
      <c r="Y1375" s="119">
        <v>13</v>
      </c>
      <c r="Z1375" s="119">
        <v>29</v>
      </c>
      <c r="AA1375" s="119">
        <v>39</v>
      </c>
      <c r="AB1375" s="119">
        <v>41</v>
      </c>
      <c r="AC1375" s="119">
        <v>42</v>
      </c>
      <c r="AD1375" s="119">
        <v>43</v>
      </c>
      <c r="AE1375" s="119">
        <v>45</v>
      </c>
      <c r="AF1375" s="119">
        <v>49</v>
      </c>
      <c r="AG1375" s="119">
        <v>50</v>
      </c>
      <c r="AH1375" s="119">
        <v>51</v>
      </c>
      <c r="AI1375" s="119">
        <v>52</v>
      </c>
      <c r="AJ1375" s="119">
        <v>78</v>
      </c>
      <c r="AK1375" s="119">
        <v>80</v>
      </c>
      <c r="AL1375" s="119">
        <v>87</v>
      </c>
      <c r="AM1375" s="119">
        <v>91</v>
      </c>
      <c r="AN1375" s="213">
        <v>83</v>
      </c>
      <c r="AO1375" s="213">
        <v>725781.19</v>
      </c>
      <c r="AP1375" s="213" t="s">
        <v>237</v>
      </c>
      <c r="AQ1375" s="119" t="s">
        <v>239</v>
      </c>
    </row>
    <row r="1376" spans="22:43" ht="15" hidden="1" customHeight="1">
      <c r="V1376" s="213">
        <v>6</v>
      </c>
      <c r="W1376" s="119">
        <v>7</v>
      </c>
      <c r="X1376" s="119">
        <v>12</v>
      </c>
      <c r="Y1376" s="119">
        <v>13</v>
      </c>
      <c r="Z1376" s="119">
        <v>29</v>
      </c>
      <c r="AA1376" s="119">
        <v>39</v>
      </c>
      <c r="AB1376" s="119">
        <v>41</v>
      </c>
      <c r="AC1376" s="119">
        <v>42</v>
      </c>
      <c r="AD1376" s="119">
        <v>43</v>
      </c>
      <c r="AE1376" s="119">
        <v>45</v>
      </c>
      <c r="AF1376" s="119">
        <v>49</v>
      </c>
      <c r="AG1376" s="119">
        <v>50</v>
      </c>
      <c r="AH1376" s="119">
        <v>51</v>
      </c>
      <c r="AI1376" s="119">
        <v>52</v>
      </c>
      <c r="AJ1376" s="119">
        <v>78</v>
      </c>
      <c r="AK1376" s="119">
        <v>80</v>
      </c>
      <c r="AL1376" s="119">
        <v>87</v>
      </c>
      <c r="AM1376" s="119">
        <v>91</v>
      </c>
      <c r="AN1376" s="213">
        <v>84</v>
      </c>
      <c r="AO1376" s="213">
        <v>738690.27</v>
      </c>
      <c r="AP1376" s="213" t="s">
        <v>237</v>
      </c>
      <c r="AQ1376" s="119" t="s">
        <v>239</v>
      </c>
    </row>
    <row r="1377" spans="22:43" ht="15" hidden="1" customHeight="1">
      <c r="V1377" s="213">
        <v>6</v>
      </c>
      <c r="W1377" s="119">
        <v>7</v>
      </c>
      <c r="X1377" s="119">
        <v>12</v>
      </c>
      <c r="Y1377" s="119">
        <v>13</v>
      </c>
      <c r="Z1377" s="119">
        <v>29</v>
      </c>
      <c r="AA1377" s="119">
        <v>39</v>
      </c>
      <c r="AB1377" s="119">
        <v>41</v>
      </c>
      <c r="AC1377" s="119">
        <v>42</v>
      </c>
      <c r="AD1377" s="119">
        <v>43</v>
      </c>
      <c r="AE1377" s="119">
        <v>45</v>
      </c>
      <c r="AF1377" s="119">
        <v>49</v>
      </c>
      <c r="AG1377" s="119">
        <v>50</v>
      </c>
      <c r="AH1377" s="119">
        <v>51</v>
      </c>
      <c r="AI1377" s="119">
        <v>52</v>
      </c>
      <c r="AJ1377" s="119">
        <v>78</v>
      </c>
      <c r="AK1377" s="119">
        <v>80</v>
      </c>
      <c r="AL1377" s="119">
        <v>87</v>
      </c>
      <c r="AM1377" s="119">
        <v>91</v>
      </c>
      <c r="AN1377" s="213">
        <v>85</v>
      </c>
      <c r="AO1377" s="213">
        <v>751674.59</v>
      </c>
      <c r="AP1377" s="213" t="s">
        <v>237</v>
      </c>
      <c r="AQ1377" s="119" t="s">
        <v>239</v>
      </c>
    </row>
    <row r="1378" spans="22:43" ht="15" hidden="1" customHeight="1">
      <c r="V1378" s="213">
        <v>6</v>
      </c>
      <c r="W1378" s="119">
        <v>7</v>
      </c>
      <c r="X1378" s="119">
        <v>12</v>
      </c>
      <c r="Y1378" s="119">
        <v>13</v>
      </c>
      <c r="Z1378" s="119">
        <v>29</v>
      </c>
      <c r="AA1378" s="119">
        <v>39</v>
      </c>
      <c r="AB1378" s="119">
        <v>41</v>
      </c>
      <c r="AC1378" s="119">
        <v>42</v>
      </c>
      <c r="AD1378" s="119">
        <v>43</v>
      </c>
      <c r="AE1378" s="119">
        <v>45</v>
      </c>
      <c r="AF1378" s="119">
        <v>49</v>
      </c>
      <c r="AG1378" s="119">
        <v>50</v>
      </c>
      <c r="AH1378" s="119">
        <v>51</v>
      </c>
      <c r="AI1378" s="119">
        <v>52</v>
      </c>
      <c r="AJ1378" s="119">
        <v>78</v>
      </c>
      <c r="AK1378" s="119">
        <v>80</v>
      </c>
      <c r="AL1378" s="119">
        <v>87</v>
      </c>
      <c r="AM1378" s="119">
        <v>91</v>
      </c>
      <c r="AN1378" s="213">
        <v>86</v>
      </c>
      <c r="AO1378" s="213">
        <v>764729.98</v>
      </c>
      <c r="AP1378" s="213" t="s">
        <v>237</v>
      </c>
      <c r="AQ1378" s="119" t="s">
        <v>239</v>
      </c>
    </row>
    <row r="1379" spans="22:43" ht="15" hidden="1" customHeight="1">
      <c r="V1379" s="213">
        <v>6</v>
      </c>
      <c r="W1379" s="119">
        <v>7</v>
      </c>
      <c r="X1379" s="119">
        <v>12</v>
      </c>
      <c r="Y1379" s="119">
        <v>13</v>
      </c>
      <c r="Z1379" s="119">
        <v>29</v>
      </c>
      <c r="AA1379" s="119">
        <v>39</v>
      </c>
      <c r="AB1379" s="119">
        <v>41</v>
      </c>
      <c r="AC1379" s="119">
        <v>42</v>
      </c>
      <c r="AD1379" s="119">
        <v>43</v>
      </c>
      <c r="AE1379" s="119">
        <v>45</v>
      </c>
      <c r="AF1379" s="119">
        <v>49</v>
      </c>
      <c r="AG1379" s="119">
        <v>50</v>
      </c>
      <c r="AH1379" s="119">
        <v>51</v>
      </c>
      <c r="AI1379" s="119">
        <v>52</v>
      </c>
      <c r="AJ1379" s="119">
        <v>78</v>
      </c>
      <c r="AK1379" s="119">
        <v>80</v>
      </c>
      <c r="AL1379" s="119">
        <v>87</v>
      </c>
      <c r="AM1379" s="119">
        <v>91</v>
      </c>
      <c r="AN1379" s="213">
        <v>87</v>
      </c>
      <c r="AO1379" s="213">
        <v>777858.52</v>
      </c>
      <c r="AP1379" s="213" t="s">
        <v>237</v>
      </c>
      <c r="AQ1379" s="119" t="s">
        <v>239</v>
      </c>
    </row>
    <row r="1380" spans="22:43" ht="15" hidden="1" customHeight="1">
      <c r="V1380" s="213">
        <v>6</v>
      </c>
      <c r="W1380" s="119">
        <v>7</v>
      </c>
      <c r="X1380" s="119">
        <v>12</v>
      </c>
      <c r="Y1380" s="119">
        <v>13</v>
      </c>
      <c r="Z1380" s="119">
        <v>29</v>
      </c>
      <c r="AA1380" s="119">
        <v>39</v>
      </c>
      <c r="AB1380" s="119">
        <v>41</v>
      </c>
      <c r="AC1380" s="119">
        <v>42</v>
      </c>
      <c r="AD1380" s="119">
        <v>43</v>
      </c>
      <c r="AE1380" s="119">
        <v>45</v>
      </c>
      <c r="AF1380" s="119">
        <v>49</v>
      </c>
      <c r="AG1380" s="119">
        <v>50</v>
      </c>
      <c r="AH1380" s="119">
        <v>51</v>
      </c>
      <c r="AI1380" s="119">
        <v>52</v>
      </c>
      <c r="AJ1380" s="119">
        <v>78</v>
      </c>
      <c r="AK1380" s="119">
        <v>80</v>
      </c>
      <c r="AL1380" s="119">
        <v>87</v>
      </c>
      <c r="AM1380" s="119">
        <v>91</v>
      </c>
      <c r="AN1380" s="213">
        <v>88</v>
      </c>
      <c r="AO1380" s="213">
        <v>791061.27</v>
      </c>
      <c r="AP1380" s="213" t="s">
        <v>237</v>
      </c>
      <c r="AQ1380" s="119" t="s">
        <v>239</v>
      </c>
    </row>
    <row r="1381" spans="22:43" ht="15" hidden="1" customHeight="1">
      <c r="V1381" s="213">
        <v>6</v>
      </c>
      <c r="W1381" s="119">
        <v>7</v>
      </c>
      <c r="X1381" s="119">
        <v>12</v>
      </c>
      <c r="Y1381" s="119">
        <v>13</v>
      </c>
      <c r="Z1381" s="119">
        <v>29</v>
      </c>
      <c r="AA1381" s="119">
        <v>39</v>
      </c>
      <c r="AB1381" s="119">
        <v>41</v>
      </c>
      <c r="AC1381" s="119">
        <v>42</v>
      </c>
      <c r="AD1381" s="119">
        <v>43</v>
      </c>
      <c r="AE1381" s="119">
        <v>45</v>
      </c>
      <c r="AF1381" s="119">
        <v>49</v>
      </c>
      <c r="AG1381" s="119">
        <v>50</v>
      </c>
      <c r="AH1381" s="119">
        <v>51</v>
      </c>
      <c r="AI1381" s="119">
        <v>52</v>
      </c>
      <c r="AJ1381" s="119">
        <v>78</v>
      </c>
      <c r="AK1381" s="119">
        <v>80</v>
      </c>
      <c r="AL1381" s="119">
        <v>87</v>
      </c>
      <c r="AM1381" s="119">
        <v>91</v>
      </c>
      <c r="AN1381" s="213">
        <v>89</v>
      </c>
      <c r="AO1381" s="213">
        <v>804326.73</v>
      </c>
      <c r="AP1381" s="213" t="s">
        <v>237</v>
      </c>
      <c r="AQ1381" s="119" t="s">
        <v>239</v>
      </c>
    </row>
    <row r="1382" spans="22:43" ht="15" hidden="1" customHeight="1">
      <c r="V1382" s="213">
        <v>6</v>
      </c>
      <c r="W1382" s="119">
        <v>7</v>
      </c>
      <c r="X1382" s="119">
        <v>12</v>
      </c>
      <c r="Y1382" s="119">
        <v>13</v>
      </c>
      <c r="Z1382" s="119">
        <v>29</v>
      </c>
      <c r="AA1382" s="119">
        <v>39</v>
      </c>
      <c r="AB1382" s="119">
        <v>41</v>
      </c>
      <c r="AC1382" s="119">
        <v>42</v>
      </c>
      <c r="AD1382" s="119">
        <v>43</v>
      </c>
      <c r="AE1382" s="119">
        <v>45</v>
      </c>
      <c r="AF1382" s="119">
        <v>49</v>
      </c>
      <c r="AG1382" s="119">
        <v>50</v>
      </c>
      <c r="AH1382" s="119">
        <v>51</v>
      </c>
      <c r="AI1382" s="119">
        <v>52</v>
      </c>
      <c r="AJ1382" s="119">
        <v>78</v>
      </c>
      <c r="AK1382" s="119">
        <v>80</v>
      </c>
      <c r="AL1382" s="119">
        <v>87</v>
      </c>
      <c r="AM1382" s="119">
        <v>91</v>
      </c>
      <c r="AN1382" s="213">
        <v>90</v>
      </c>
      <c r="AO1382" s="213">
        <v>817669.52</v>
      </c>
      <c r="AP1382" s="213" t="s">
        <v>237</v>
      </c>
      <c r="AQ1382" s="119" t="s">
        <v>239</v>
      </c>
    </row>
    <row r="1383" spans="22:43" ht="15" hidden="1" customHeight="1">
      <c r="V1383" s="213">
        <v>6</v>
      </c>
      <c r="W1383" s="119">
        <v>7</v>
      </c>
      <c r="X1383" s="119">
        <v>12</v>
      </c>
      <c r="Y1383" s="119">
        <v>13</v>
      </c>
      <c r="Z1383" s="119">
        <v>29</v>
      </c>
      <c r="AA1383" s="119">
        <v>39</v>
      </c>
      <c r="AB1383" s="119">
        <v>41</v>
      </c>
      <c r="AC1383" s="119">
        <v>42</v>
      </c>
      <c r="AD1383" s="119">
        <v>43</v>
      </c>
      <c r="AE1383" s="119">
        <v>45</v>
      </c>
      <c r="AF1383" s="119">
        <v>49</v>
      </c>
      <c r="AG1383" s="119">
        <v>50</v>
      </c>
      <c r="AH1383" s="119">
        <v>51</v>
      </c>
      <c r="AI1383" s="119">
        <v>52</v>
      </c>
      <c r="AJ1383" s="119">
        <v>78</v>
      </c>
      <c r="AK1383" s="119">
        <v>80</v>
      </c>
      <c r="AL1383" s="119">
        <v>87</v>
      </c>
      <c r="AM1383" s="119">
        <v>91</v>
      </c>
      <c r="AN1383" s="213">
        <v>91</v>
      </c>
      <c r="AO1383" s="213">
        <v>831080.24</v>
      </c>
      <c r="AP1383" s="213" t="s">
        <v>237</v>
      </c>
      <c r="AQ1383" s="119" t="s">
        <v>239</v>
      </c>
    </row>
    <row r="1384" spans="22:43" ht="15" hidden="1" customHeight="1">
      <c r="V1384" s="213">
        <v>6</v>
      </c>
      <c r="W1384" s="119">
        <v>7</v>
      </c>
      <c r="X1384" s="119">
        <v>12</v>
      </c>
      <c r="Y1384" s="119">
        <v>13</v>
      </c>
      <c r="Z1384" s="119">
        <v>29</v>
      </c>
      <c r="AA1384" s="119">
        <v>39</v>
      </c>
      <c r="AB1384" s="119">
        <v>41</v>
      </c>
      <c r="AC1384" s="119">
        <v>42</v>
      </c>
      <c r="AD1384" s="119">
        <v>43</v>
      </c>
      <c r="AE1384" s="119">
        <v>45</v>
      </c>
      <c r="AF1384" s="119">
        <v>49</v>
      </c>
      <c r="AG1384" s="119">
        <v>50</v>
      </c>
      <c r="AH1384" s="119">
        <v>51</v>
      </c>
      <c r="AI1384" s="119">
        <v>52</v>
      </c>
      <c r="AJ1384" s="119">
        <v>78</v>
      </c>
      <c r="AK1384" s="119">
        <v>80</v>
      </c>
      <c r="AL1384" s="119">
        <v>87</v>
      </c>
      <c r="AM1384" s="119">
        <v>91</v>
      </c>
      <c r="AN1384" s="213">
        <v>92</v>
      </c>
      <c r="AO1384" s="213">
        <v>844564.12</v>
      </c>
      <c r="AP1384" s="213" t="s">
        <v>237</v>
      </c>
      <c r="AQ1384" s="119" t="s">
        <v>239</v>
      </c>
    </row>
    <row r="1385" spans="22:43" ht="15" hidden="1" customHeight="1">
      <c r="V1385" s="213">
        <v>6</v>
      </c>
      <c r="W1385" s="119">
        <v>7</v>
      </c>
      <c r="X1385" s="119">
        <v>12</v>
      </c>
      <c r="Y1385" s="119">
        <v>13</v>
      </c>
      <c r="Z1385" s="119">
        <v>29</v>
      </c>
      <c r="AA1385" s="119">
        <v>39</v>
      </c>
      <c r="AB1385" s="119">
        <v>41</v>
      </c>
      <c r="AC1385" s="119">
        <v>42</v>
      </c>
      <c r="AD1385" s="119">
        <v>43</v>
      </c>
      <c r="AE1385" s="119">
        <v>45</v>
      </c>
      <c r="AF1385" s="119">
        <v>49</v>
      </c>
      <c r="AG1385" s="119">
        <v>50</v>
      </c>
      <c r="AH1385" s="119">
        <v>51</v>
      </c>
      <c r="AI1385" s="119">
        <v>52</v>
      </c>
      <c r="AJ1385" s="119">
        <v>78</v>
      </c>
      <c r="AK1385" s="119">
        <v>80</v>
      </c>
      <c r="AL1385" s="119">
        <v>87</v>
      </c>
      <c r="AM1385" s="119">
        <v>91</v>
      </c>
      <c r="AN1385" s="213">
        <v>93</v>
      </c>
      <c r="AO1385" s="213">
        <v>858111.75</v>
      </c>
      <c r="AP1385" s="213" t="s">
        <v>237</v>
      </c>
      <c r="AQ1385" s="119" t="s">
        <v>239</v>
      </c>
    </row>
    <row r="1386" spans="22:43" ht="15" hidden="1" customHeight="1">
      <c r="V1386" s="213">
        <v>6</v>
      </c>
      <c r="W1386" s="119">
        <v>7</v>
      </c>
      <c r="X1386" s="119">
        <v>12</v>
      </c>
      <c r="Y1386" s="119">
        <v>13</v>
      </c>
      <c r="Z1386" s="119">
        <v>29</v>
      </c>
      <c r="AA1386" s="119">
        <v>39</v>
      </c>
      <c r="AB1386" s="119">
        <v>41</v>
      </c>
      <c r="AC1386" s="119">
        <v>42</v>
      </c>
      <c r="AD1386" s="119">
        <v>43</v>
      </c>
      <c r="AE1386" s="119">
        <v>45</v>
      </c>
      <c r="AF1386" s="119">
        <v>49</v>
      </c>
      <c r="AG1386" s="119">
        <v>50</v>
      </c>
      <c r="AH1386" s="119">
        <v>51</v>
      </c>
      <c r="AI1386" s="119">
        <v>52</v>
      </c>
      <c r="AJ1386" s="119">
        <v>78</v>
      </c>
      <c r="AK1386" s="119">
        <v>80</v>
      </c>
      <c r="AL1386" s="119">
        <v>87</v>
      </c>
      <c r="AM1386" s="119">
        <v>91</v>
      </c>
      <c r="AN1386" s="213">
        <v>94</v>
      </c>
      <c r="AO1386" s="213">
        <v>871729.41</v>
      </c>
      <c r="AP1386" s="213" t="s">
        <v>237</v>
      </c>
      <c r="AQ1386" s="119" t="s">
        <v>239</v>
      </c>
    </row>
    <row r="1387" spans="22:43" ht="15" hidden="1" customHeight="1">
      <c r="V1387" s="213">
        <v>6</v>
      </c>
      <c r="W1387" s="119">
        <v>7</v>
      </c>
      <c r="X1387" s="119">
        <v>12</v>
      </c>
      <c r="Y1387" s="119">
        <v>13</v>
      </c>
      <c r="Z1387" s="119">
        <v>29</v>
      </c>
      <c r="AA1387" s="119">
        <v>39</v>
      </c>
      <c r="AB1387" s="119">
        <v>41</v>
      </c>
      <c r="AC1387" s="119">
        <v>42</v>
      </c>
      <c r="AD1387" s="119">
        <v>43</v>
      </c>
      <c r="AE1387" s="119">
        <v>45</v>
      </c>
      <c r="AF1387" s="119">
        <v>49</v>
      </c>
      <c r="AG1387" s="119">
        <v>50</v>
      </c>
      <c r="AH1387" s="119">
        <v>51</v>
      </c>
      <c r="AI1387" s="119">
        <v>52</v>
      </c>
      <c r="AJ1387" s="119">
        <v>78</v>
      </c>
      <c r="AK1387" s="119">
        <v>80</v>
      </c>
      <c r="AL1387" s="119">
        <v>87</v>
      </c>
      <c r="AM1387" s="119">
        <v>91</v>
      </c>
      <c r="AN1387" s="213">
        <v>95</v>
      </c>
      <c r="AO1387" s="213">
        <v>885417.08</v>
      </c>
      <c r="AP1387" s="213" t="s">
        <v>237</v>
      </c>
      <c r="AQ1387" s="119" t="s">
        <v>239</v>
      </c>
    </row>
    <row r="1388" spans="22:43" ht="15" hidden="1" customHeight="1">
      <c r="V1388" s="213">
        <v>6</v>
      </c>
      <c r="W1388" s="119">
        <v>7</v>
      </c>
      <c r="X1388" s="119">
        <v>12</v>
      </c>
      <c r="Y1388" s="119">
        <v>13</v>
      </c>
      <c r="Z1388" s="119">
        <v>29</v>
      </c>
      <c r="AA1388" s="119">
        <v>39</v>
      </c>
      <c r="AB1388" s="119">
        <v>41</v>
      </c>
      <c r="AC1388" s="119">
        <v>42</v>
      </c>
      <c r="AD1388" s="119">
        <v>43</v>
      </c>
      <c r="AE1388" s="119">
        <v>45</v>
      </c>
      <c r="AF1388" s="119">
        <v>49</v>
      </c>
      <c r="AG1388" s="119">
        <v>50</v>
      </c>
      <c r="AH1388" s="119">
        <v>51</v>
      </c>
      <c r="AI1388" s="119">
        <v>52</v>
      </c>
      <c r="AJ1388" s="119">
        <v>78</v>
      </c>
      <c r="AK1388" s="119">
        <v>80</v>
      </c>
      <c r="AL1388" s="119">
        <v>87</v>
      </c>
      <c r="AM1388" s="119">
        <v>91</v>
      </c>
      <c r="AN1388" s="213">
        <v>96</v>
      </c>
      <c r="AO1388" s="213">
        <v>899174.78</v>
      </c>
      <c r="AP1388" s="213" t="s">
        <v>237</v>
      </c>
      <c r="AQ1388" s="119" t="s">
        <v>239</v>
      </c>
    </row>
    <row r="1389" spans="22:43" ht="15" hidden="1" customHeight="1">
      <c r="V1389" s="213">
        <v>6</v>
      </c>
      <c r="W1389" s="119">
        <v>7</v>
      </c>
      <c r="X1389" s="119">
        <v>12</v>
      </c>
      <c r="Y1389" s="119">
        <v>13</v>
      </c>
      <c r="Z1389" s="119">
        <v>29</v>
      </c>
      <c r="AA1389" s="119">
        <v>39</v>
      </c>
      <c r="AB1389" s="119">
        <v>41</v>
      </c>
      <c r="AC1389" s="119">
        <v>42</v>
      </c>
      <c r="AD1389" s="119">
        <v>43</v>
      </c>
      <c r="AE1389" s="119">
        <v>45</v>
      </c>
      <c r="AF1389" s="119">
        <v>49</v>
      </c>
      <c r="AG1389" s="119">
        <v>50</v>
      </c>
      <c r="AH1389" s="119">
        <v>51</v>
      </c>
      <c r="AI1389" s="119">
        <v>52</v>
      </c>
      <c r="AJ1389" s="119">
        <v>78</v>
      </c>
      <c r="AK1389" s="119">
        <v>80</v>
      </c>
      <c r="AL1389" s="119">
        <v>87</v>
      </c>
      <c r="AM1389" s="119">
        <v>91</v>
      </c>
      <c r="AN1389" s="213">
        <v>97</v>
      </c>
      <c r="AO1389" s="213">
        <v>912999.36</v>
      </c>
      <c r="AP1389" s="213" t="s">
        <v>237</v>
      </c>
      <c r="AQ1389" s="119" t="s">
        <v>239</v>
      </c>
    </row>
    <row r="1390" spans="22:43" ht="15" hidden="1" customHeight="1">
      <c r="V1390" s="213">
        <v>6</v>
      </c>
      <c r="W1390" s="119">
        <v>7</v>
      </c>
      <c r="X1390" s="119">
        <v>12</v>
      </c>
      <c r="Y1390" s="119">
        <v>13</v>
      </c>
      <c r="Z1390" s="119">
        <v>29</v>
      </c>
      <c r="AA1390" s="119">
        <v>39</v>
      </c>
      <c r="AB1390" s="119">
        <v>41</v>
      </c>
      <c r="AC1390" s="119">
        <v>42</v>
      </c>
      <c r="AD1390" s="119">
        <v>43</v>
      </c>
      <c r="AE1390" s="119">
        <v>45</v>
      </c>
      <c r="AF1390" s="119">
        <v>49</v>
      </c>
      <c r="AG1390" s="119">
        <v>50</v>
      </c>
      <c r="AH1390" s="119">
        <v>51</v>
      </c>
      <c r="AI1390" s="119">
        <v>52</v>
      </c>
      <c r="AJ1390" s="119">
        <v>78</v>
      </c>
      <c r="AK1390" s="119">
        <v>80</v>
      </c>
      <c r="AL1390" s="119">
        <v>87</v>
      </c>
      <c r="AM1390" s="119">
        <v>91</v>
      </c>
      <c r="AN1390" s="213">
        <v>98</v>
      </c>
      <c r="AO1390" s="213">
        <v>926890.83</v>
      </c>
      <c r="AP1390" s="213" t="s">
        <v>237</v>
      </c>
      <c r="AQ1390" s="119" t="s">
        <v>239</v>
      </c>
    </row>
    <row r="1391" spans="22:43" ht="15" hidden="1" customHeight="1">
      <c r="V1391" s="213">
        <v>6</v>
      </c>
      <c r="W1391" s="119">
        <v>7</v>
      </c>
      <c r="X1391" s="119">
        <v>12</v>
      </c>
      <c r="Y1391" s="119">
        <v>13</v>
      </c>
      <c r="Z1391" s="119">
        <v>29</v>
      </c>
      <c r="AA1391" s="119">
        <v>39</v>
      </c>
      <c r="AB1391" s="119">
        <v>41</v>
      </c>
      <c r="AC1391" s="119">
        <v>42</v>
      </c>
      <c r="AD1391" s="119">
        <v>43</v>
      </c>
      <c r="AE1391" s="119">
        <v>45</v>
      </c>
      <c r="AF1391" s="119">
        <v>49</v>
      </c>
      <c r="AG1391" s="119">
        <v>50</v>
      </c>
      <c r="AH1391" s="119">
        <v>51</v>
      </c>
      <c r="AI1391" s="119">
        <v>52</v>
      </c>
      <c r="AJ1391" s="119">
        <v>78</v>
      </c>
      <c r="AK1391" s="119">
        <v>80</v>
      </c>
      <c r="AL1391" s="119">
        <v>87</v>
      </c>
      <c r="AM1391" s="119">
        <v>91</v>
      </c>
      <c r="AN1391" s="213">
        <v>99</v>
      </c>
      <c r="AO1391" s="213">
        <v>940848.14</v>
      </c>
      <c r="AP1391" s="213" t="s">
        <v>237</v>
      </c>
      <c r="AQ1391" s="119" t="s">
        <v>239</v>
      </c>
    </row>
    <row r="1392" spans="22:43" ht="15" hidden="1" customHeight="1">
      <c r="V1392" s="213">
        <v>16</v>
      </c>
      <c r="W1392" s="119">
        <v>19</v>
      </c>
      <c r="X1392" s="119">
        <v>31</v>
      </c>
      <c r="Y1392" s="119">
        <v>33</v>
      </c>
      <c r="Z1392" s="119">
        <v>36</v>
      </c>
      <c r="AA1392" s="119">
        <v>37</v>
      </c>
      <c r="AB1392" s="119">
        <v>74</v>
      </c>
      <c r="AC1392" s="119">
        <v>88</v>
      </c>
      <c r="AD1392" s="119">
        <v>89</v>
      </c>
      <c r="AE1392" s="119">
        <v>90</v>
      </c>
      <c r="AN1392" s="213">
        <v>1</v>
      </c>
      <c r="AO1392" s="213">
        <v>74118.490000000005</v>
      </c>
      <c r="AP1392" s="213" t="s">
        <v>237</v>
      </c>
      <c r="AQ1392" s="119" t="s">
        <v>239</v>
      </c>
    </row>
    <row r="1393" spans="22:43" ht="15" hidden="1" customHeight="1">
      <c r="V1393" s="213">
        <v>16</v>
      </c>
      <c r="W1393" s="119">
        <v>19</v>
      </c>
      <c r="X1393" s="119">
        <v>31</v>
      </c>
      <c r="Y1393" s="119">
        <v>33</v>
      </c>
      <c r="Z1393" s="119">
        <v>36</v>
      </c>
      <c r="AA1393" s="119">
        <v>37</v>
      </c>
      <c r="AB1393" s="119">
        <v>74</v>
      </c>
      <c r="AC1393" s="119">
        <v>88</v>
      </c>
      <c r="AD1393" s="119">
        <v>89</v>
      </c>
      <c r="AE1393" s="119">
        <v>90</v>
      </c>
      <c r="AN1393" s="213">
        <v>2</v>
      </c>
      <c r="AO1393" s="213">
        <v>76749.009999999995</v>
      </c>
      <c r="AP1393" s="213" t="s">
        <v>237</v>
      </c>
      <c r="AQ1393" s="119" t="s">
        <v>239</v>
      </c>
    </row>
    <row r="1394" spans="22:43" ht="15" hidden="1" customHeight="1">
      <c r="V1394" s="213">
        <v>16</v>
      </c>
      <c r="W1394" s="119">
        <v>19</v>
      </c>
      <c r="X1394" s="119">
        <v>31</v>
      </c>
      <c r="Y1394" s="119">
        <v>33</v>
      </c>
      <c r="Z1394" s="119">
        <v>36</v>
      </c>
      <c r="AA1394" s="119">
        <v>37</v>
      </c>
      <c r="AB1394" s="119">
        <v>74</v>
      </c>
      <c r="AC1394" s="119">
        <v>88</v>
      </c>
      <c r="AD1394" s="119">
        <v>89</v>
      </c>
      <c r="AE1394" s="119">
        <v>90</v>
      </c>
      <c r="AN1394" s="213">
        <v>3</v>
      </c>
      <c r="AO1394" s="213">
        <v>79470.45</v>
      </c>
      <c r="AP1394" s="213" t="s">
        <v>237</v>
      </c>
      <c r="AQ1394" s="119" t="s">
        <v>239</v>
      </c>
    </row>
    <row r="1395" spans="22:43" ht="15" hidden="1" customHeight="1">
      <c r="V1395" s="213">
        <v>16</v>
      </c>
      <c r="W1395" s="119">
        <v>19</v>
      </c>
      <c r="X1395" s="119">
        <v>31</v>
      </c>
      <c r="Y1395" s="119">
        <v>33</v>
      </c>
      <c r="Z1395" s="119">
        <v>36</v>
      </c>
      <c r="AA1395" s="119">
        <v>37</v>
      </c>
      <c r="AB1395" s="119">
        <v>74</v>
      </c>
      <c r="AC1395" s="119">
        <v>88</v>
      </c>
      <c r="AD1395" s="119">
        <v>89</v>
      </c>
      <c r="AE1395" s="119">
        <v>90</v>
      </c>
      <c r="AN1395" s="213">
        <v>4</v>
      </c>
      <c r="AO1395" s="213">
        <v>82291.17</v>
      </c>
      <c r="AP1395" s="213" t="s">
        <v>237</v>
      </c>
      <c r="AQ1395" s="119" t="s">
        <v>239</v>
      </c>
    </row>
    <row r="1396" spans="22:43" ht="15" hidden="1" customHeight="1">
      <c r="V1396" s="213">
        <v>16</v>
      </c>
      <c r="W1396" s="119">
        <v>19</v>
      </c>
      <c r="X1396" s="119">
        <v>31</v>
      </c>
      <c r="Y1396" s="119">
        <v>33</v>
      </c>
      <c r="Z1396" s="119">
        <v>36</v>
      </c>
      <c r="AA1396" s="119">
        <v>37</v>
      </c>
      <c r="AB1396" s="119">
        <v>74</v>
      </c>
      <c r="AC1396" s="119">
        <v>88</v>
      </c>
      <c r="AD1396" s="119">
        <v>89</v>
      </c>
      <c r="AE1396" s="119">
        <v>90</v>
      </c>
      <c r="AN1396" s="213">
        <v>5</v>
      </c>
      <c r="AO1396" s="213">
        <v>85211.18</v>
      </c>
      <c r="AP1396" s="213" t="s">
        <v>237</v>
      </c>
      <c r="AQ1396" s="119" t="s">
        <v>239</v>
      </c>
    </row>
    <row r="1397" spans="22:43" ht="15" hidden="1" customHeight="1">
      <c r="V1397" s="213">
        <v>16</v>
      </c>
      <c r="W1397" s="119">
        <v>19</v>
      </c>
      <c r="X1397" s="119">
        <v>31</v>
      </c>
      <c r="Y1397" s="119">
        <v>33</v>
      </c>
      <c r="Z1397" s="119">
        <v>36</v>
      </c>
      <c r="AA1397" s="119">
        <v>37</v>
      </c>
      <c r="AB1397" s="119">
        <v>74</v>
      </c>
      <c r="AC1397" s="119">
        <v>88</v>
      </c>
      <c r="AD1397" s="119">
        <v>89</v>
      </c>
      <c r="AE1397" s="119">
        <v>90</v>
      </c>
      <c r="AN1397" s="213">
        <v>6</v>
      </c>
      <c r="AO1397" s="213">
        <v>88234.66</v>
      </c>
      <c r="AP1397" s="213" t="s">
        <v>237</v>
      </c>
      <c r="AQ1397" s="119" t="s">
        <v>239</v>
      </c>
    </row>
    <row r="1398" spans="22:43" ht="15" hidden="1" customHeight="1">
      <c r="V1398" s="213">
        <v>16</v>
      </c>
      <c r="W1398" s="119">
        <v>19</v>
      </c>
      <c r="X1398" s="119">
        <v>31</v>
      </c>
      <c r="Y1398" s="119">
        <v>33</v>
      </c>
      <c r="Z1398" s="119">
        <v>36</v>
      </c>
      <c r="AA1398" s="119">
        <v>37</v>
      </c>
      <c r="AB1398" s="119">
        <v>74</v>
      </c>
      <c r="AC1398" s="119">
        <v>88</v>
      </c>
      <c r="AD1398" s="119">
        <v>89</v>
      </c>
      <c r="AE1398" s="119">
        <v>90</v>
      </c>
      <c r="AN1398" s="213">
        <v>7</v>
      </c>
      <c r="AO1398" s="213">
        <v>91364.73</v>
      </c>
      <c r="AP1398" s="213" t="s">
        <v>237</v>
      </c>
      <c r="AQ1398" s="119" t="s">
        <v>239</v>
      </c>
    </row>
    <row r="1399" spans="22:43" ht="15" hidden="1" customHeight="1">
      <c r="V1399" s="213">
        <v>16</v>
      </c>
      <c r="W1399" s="119">
        <v>19</v>
      </c>
      <c r="X1399" s="119">
        <v>31</v>
      </c>
      <c r="Y1399" s="119">
        <v>33</v>
      </c>
      <c r="Z1399" s="119">
        <v>36</v>
      </c>
      <c r="AA1399" s="119">
        <v>37</v>
      </c>
      <c r="AB1399" s="119">
        <v>74</v>
      </c>
      <c r="AC1399" s="119">
        <v>88</v>
      </c>
      <c r="AD1399" s="119">
        <v>89</v>
      </c>
      <c r="AE1399" s="119">
        <v>90</v>
      </c>
      <c r="AN1399" s="213">
        <v>8</v>
      </c>
      <c r="AO1399" s="213">
        <v>94606.63</v>
      </c>
      <c r="AP1399" s="213" t="s">
        <v>237</v>
      </c>
      <c r="AQ1399" s="119" t="s">
        <v>239</v>
      </c>
    </row>
    <row r="1400" spans="22:43" ht="15" hidden="1" customHeight="1">
      <c r="V1400" s="213">
        <v>16</v>
      </c>
      <c r="W1400" s="119">
        <v>19</v>
      </c>
      <c r="X1400" s="119">
        <v>31</v>
      </c>
      <c r="Y1400" s="119">
        <v>33</v>
      </c>
      <c r="Z1400" s="119">
        <v>36</v>
      </c>
      <c r="AA1400" s="119">
        <v>37</v>
      </c>
      <c r="AB1400" s="119">
        <v>74</v>
      </c>
      <c r="AC1400" s="119">
        <v>88</v>
      </c>
      <c r="AD1400" s="119">
        <v>89</v>
      </c>
      <c r="AE1400" s="119">
        <v>90</v>
      </c>
      <c r="AN1400" s="213">
        <v>9</v>
      </c>
      <c r="AO1400" s="213">
        <v>97961.4</v>
      </c>
      <c r="AP1400" s="213" t="s">
        <v>237</v>
      </c>
      <c r="AQ1400" s="119" t="s">
        <v>239</v>
      </c>
    </row>
    <row r="1401" spans="22:43" ht="15" hidden="1" customHeight="1">
      <c r="V1401" s="213">
        <v>16</v>
      </c>
      <c r="W1401" s="119">
        <v>19</v>
      </c>
      <c r="X1401" s="119">
        <v>31</v>
      </c>
      <c r="Y1401" s="119">
        <v>33</v>
      </c>
      <c r="Z1401" s="119">
        <v>36</v>
      </c>
      <c r="AA1401" s="119">
        <v>37</v>
      </c>
      <c r="AB1401" s="119">
        <v>74</v>
      </c>
      <c r="AC1401" s="119">
        <v>88</v>
      </c>
      <c r="AD1401" s="119">
        <v>89</v>
      </c>
      <c r="AE1401" s="119">
        <v>90</v>
      </c>
      <c r="AN1401" s="213">
        <v>10</v>
      </c>
      <c r="AO1401" s="213">
        <v>101439.5</v>
      </c>
      <c r="AP1401" s="213" t="s">
        <v>237</v>
      </c>
      <c r="AQ1401" s="119" t="s">
        <v>239</v>
      </c>
    </row>
    <row r="1402" spans="22:43" ht="15" hidden="1" customHeight="1">
      <c r="V1402" s="213">
        <v>16</v>
      </c>
      <c r="W1402" s="119">
        <v>19</v>
      </c>
      <c r="X1402" s="119">
        <v>31</v>
      </c>
      <c r="Y1402" s="119">
        <v>33</v>
      </c>
      <c r="Z1402" s="119">
        <v>36</v>
      </c>
      <c r="AA1402" s="119">
        <v>37</v>
      </c>
      <c r="AB1402" s="119">
        <v>74</v>
      </c>
      <c r="AC1402" s="119">
        <v>88</v>
      </c>
      <c r="AD1402" s="119">
        <v>89</v>
      </c>
      <c r="AE1402" s="119">
        <v>90</v>
      </c>
      <c r="AN1402" s="213">
        <v>11</v>
      </c>
      <c r="AO1402" s="213">
        <v>105036.73</v>
      </c>
      <c r="AP1402" s="213" t="s">
        <v>237</v>
      </c>
      <c r="AQ1402" s="119" t="s">
        <v>239</v>
      </c>
    </row>
    <row r="1403" spans="22:43" ht="15" hidden="1" customHeight="1">
      <c r="V1403" s="213">
        <v>16</v>
      </c>
      <c r="W1403" s="119">
        <v>19</v>
      </c>
      <c r="X1403" s="119">
        <v>31</v>
      </c>
      <c r="Y1403" s="119">
        <v>33</v>
      </c>
      <c r="Z1403" s="119">
        <v>36</v>
      </c>
      <c r="AA1403" s="119">
        <v>37</v>
      </c>
      <c r="AB1403" s="119">
        <v>74</v>
      </c>
      <c r="AC1403" s="119">
        <v>88</v>
      </c>
      <c r="AD1403" s="119">
        <v>89</v>
      </c>
      <c r="AE1403" s="119">
        <v>90</v>
      </c>
      <c r="AN1403" s="213">
        <v>12</v>
      </c>
      <c r="AO1403" s="213">
        <v>108764.6</v>
      </c>
      <c r="AP1403" s="213" t="s">
        <v>237</v>
      </c>
      <c r="AQ1403" s="119" t="s">
        <v>239</v>
      </c>
    </row>
    <row r="1404" spans="22:43" ht="15" hidden="1" customHeight="1">
      <c r="V1404" s="213">
        <v>16</v>
      </c>
      <c r="W1404" s="119">
        <v>19</v>
      </c>
      <c r="X1404" s="119">
        <v>31</v>
      </c>
      <c r="Y1404" s="119">
        <v>33</v>
      </c>
      <c r="Z1404" s="119">
        <v>36</v>
      </c>
      <c r="AA1404" s="119">
        <v>37</v>
      </c>
      <c r="AB1404" s="119">
        <v>74</v>
      </c>
      <c r="AC1404" s="119">
        <v>88</v>
      </c>
      <c r="AD1404" s="119">
        <v>89</v>
      </c>
      <c r="AE1404" s="119">
        <v>90</v>
      </c>
      <c r="AN1404" s="213">
        <v>13</v>
      </c>
      <c r="AO1404" s="213">
        <v>112624.16</v>
      </c>
      <c r="AP1404" s="213" t="s">
        <v>237</v>
      </c>
      <c r="AQ1404" s="119" t="s">
        <v>239</v>
      </c>
    </row>
    <row r="1405" spans="22:43" ht="15" hidden="1" customHeight="1">
      <c r="V1405" s="213">
        <v>16</v>
      </c>
      <c r="W1405" s="119">
        <v>19</v>
      </c>
      <c r="X1405" s="119">
        <v>31</v>
      </c>
      <c r="Y1405" s="119">
        <v>33</v>
      </c>
      <c r="Z1405" s="119">
        <v>36</v>
      </c>
      <c r="AA1405" s="119">
        <v>37</v>
      </c>
      <c r="AB1405" s="119">
        <v>74</v>
      </c>
      <c r="AC1405" s="119">
        <v>88</v>
      </c>
      <c r="AD1405" s="119">
        <v>89</v>
      </c>
      <c r="AE1405" s="119">
        <v>90</v>
      </c>
      <c r="AN1405" s="213">
        <v>14</v>
      </c>
      <c r="AO1405" s="213">
        <v>116617.48</v>
      </c>
      <c r="AP1405" s="213" t="s">
        <v>237</v>
      </c>
      <c r="AQ1405" s="119" t="s">
        <v>239</v>
      </c>
    </row>
    <row r="1406" spans="22:43" ht="15" hidden="1" customHeight="1">
      <c r="V1406" s="213">
        <v>16</v>
      </c>
      <c r="W1406" s="119">
        <v>19</v>
      </c>
      <c r="X1406" s="119">
        <v>31</v>
      </c>
      <c r="Y1406" s="119">
        <v>33</v>
      </c>
      <c r="Z1406" s="119">
        <v>36</v>
      </c>
      <c r="AA1406" s="119">
        <v>37</v>
      </c>
      <c r="AB1406" s="119">
        <v>74</v>
      </c>
      <c r="AC1406" s="119">
        <v>88</v>
      </c>
      <c r="AD1406" s="119">
        <v>89</v>
      </c>
      <c r="AE1406" s="119">
        <v>90</v>
      </c>
      <c r="AN1406" s="213">
        <v>15</v>
      </c>
      <c r="AO1406" s="213">
        <v>120757.12</v>
      </c>
      <c r="AP1406" s="213" t="s">
        <v>237</v>
      </c>
      <c r="AQ1406" s="119" t="s">
        <v>239</v>
      </c>
    </row>
    <row r="1407" spans="22:43" ht="15" hidden="1" customHeight="1">
      <c r="V1407" s="213">
        <v>16</v>
      </c>
      <c r="W1407" s="119">
        <v>19</v>
      </c>
      <c r="X1407" s="119">
        <v>31</v>
      </c>
      <c r="Y1407" s="119">
        <v>33</v>
      </c>
      <c r="Z1407" s="119">
        <v>36</v>
      </c>
      <c r="AA1407" s="119">
        <v>37</v>
      </c>
      <c r="AB1407" s="119">
        <v>74</v>
      </c>
      <c r="AC1407" s="119">
        <v>88</v>
      </c>
      <c r="AD1407" s="119">
        <v>89</v>
      </c>
      <c r="AE1407" s="119">
        <v>90</v>
      </c>
      <c r="AN1407" s="213">
        <v>16</v>
      </c>
      <c r="AO1407" s="213">
        <v>125038.9</v>
      </c>
      <c r="AP1407" s="213" t="s">
        <v>237</v>
      </c>
      <c r="AQ1407" s="119" t="s">
        <v>239</v>
      </c>
    </row>
    <row r="1408" spans="22:43" ht="15" hidden="1" customHeight="1">
      <c r="V1408" s="213">
        <v>16</v>
      </c>
      <c r="W1408" s="119">
        <v>19</v>
      </c>
      <c r="X1408" s="119">
        <v>31</v>
      </c>
      <c r="Y1408" s="119">
        <v>33</v>
      </c>
      <c r="Z1408" s="119">
        <v>36</v>
      </c>
      <c r="AA1408" s="119">
        <v>37</v>
      </c>
      <c r="AB1408" s="119">
        <v>74</v>
      </c>
      <c r="AC1408" s="119">
        <v>88</v>
      </c>
      <c r="AD1408" s="119">
        <v>89</v>
      </c>
      <c r="AE1408" s="119">
        <v>90</v>
      </c>
      <c r="AN1408" s="213">
        <v>17</v>
      </c>
      <c r="AO1408" s="213">
        <v>129478.48</v>
      </c>
      <c r="AP1408" s="213" t="s">
        <v>237</v>
      </c>
      <c r="AQ1408" s="119" t="s">
        <v>239</v>
      </c>
    </row>
    <row r="1409" spans="22:43" ht="15" hidden="1" customHeight="1">
      <c r="V1409" s="213">
        <v>16</v>
      </c>
      <c r="W1409" s="119">
        <v>19</v>
      </c>
      <c r="X1409" s="119">
        <v>31</v>
      </c>
      <c r="Y1409" s="119">
        <v>33</v>
      </c>
      <c r="Z1409" s="119">
        <v>36</v>
      </c>
      <c r="AA1409" s="119">
        <v>37</v>
      </c>
      <c r="AB1409" s="119">
        <v>74</v>
      </c>
      <c r="AC1409" s="119">
        <v>88</v>
      </c>
      <c r="AD1409" s="119">
        <v>89</v>
      </c>
      <c r="AE1409" s="119">
        <v>90</v>
      </c>
      <c r="AN1409" s="213">
        <v>18</v>
      </c>
      <c r="AO1409" s="213">
        <v>134071.70000000001</v>
      </c>
      <c r="AP1409" s="213" t="s">
        <v>237</v>
      </c>
      <c r="AQ1409" s="119" t="s">
        <v>239</v>
      </c>
    </row>
    <row r="1410" spans="22:43" ht="15" hidden="1" customHeight="1">
      <c r="V1410" s="213">
        <v>16</v>
      </c>
      <c r="W1410" s="119">
        <v>19</v>
      </c>
      <c r="X1410" s="119">
        <v>31</v>
      </c>
      <c r="Y1410" s="119">
        <v>33</v>
      </c>
      <c r="Z1410" s="119">
        <v>36</v>
      </c>
      <c r="AA1410" s="119">
        <v>37</v>
      </c>
      <c r="AB1410" s="119">
        <v>74</v>
      </c>
      <c r="AC1410" s="119">
        <v>88</v>
      </c>
      <c r="AD1410" s="119">
        <v>89</v>
      </c>
      <c r="AE1410" s="119">
        <v>90</v>
      </c>
      <c r="AN1410" s="213">
        <v>19</v>
      </c>
      <c r="AO1410" s="213">
        <v>138827.95000000001</v>
      </c>
      <c r="AP1410" s="213" t="s">
        <v>237</v>
      </c>
      <c r="AQ1410" s="119" t="s">
        <v>239</v>
      </c>
    </row>
    <row r="1411" spans="22:43" ht="15" hidden="1" customHeight="1">
      <c r="V1411" s="213">
        <v>16</v>
      </c>
      <c r="W1411" s="119">
        <v>19</v>
      </c>
      <c r="X1411" s="119">
        <v>31</v>
      </c>
      <c r="Y1411" s="119">
        <v>33</v>
      </c>
      <c r="Z1411" s="119">
        <v>36</v>
      </c>
      <c r="AA1411" s="119">
        <v>37</v>
      </c>
      <c r="AB1411" s="119">
        <v>74</v>
      </c>
      <c r="AC1411" s="119">
        <v>88</v>
      </c>
      <c r="AD1411" s="119">
        <v>89</v>
      </c>
      <c r="AE1411" s="119">
        <v>90</v>
      </c>
      <c r="AN1411" s="213">
        <v>20</v>
      </c>
      <c r="AO1411" s="213">
        <v>143754.54999999999</v>
      </c>
      <c r="AP1411" s="213" t="s">
        <v>237</v>
      </c>
      <c r="AQ1411" s="119" t="s">
        <v>239</v>
      </c>
    </row>
    <row r="1412" spans="22:43" ht="15" hidden="1" customHeight="1">
      <c r="V1412" s="213">
        <v>16</v>
      </c>
      <c r="W1412" s="119">
        <v>19</v>
      </c>
      <c r="X1412" s="119">
        <v>31</v>
      </c>
      <c r="Y1412" s="119">
        <v>33</v>
      </c>
      <c r="Z1412" s="119">
        <v>36</v>
      </c>
      <c r="AA1412" s="119">
        <v>37</v>
      </c>
      <c r="AB1412" s="119">
        <v>74</v>
      </c>
      <c r="AC1412" s="119">
        <v>88</v>
      </c>
      <c r="AD1412" s="119">
        <v>89</v>
      </c>
      <c r="AE1412" s="119">
        <v>90</v>
      </c>
      <c r="AN1412" s="213">
        <v>21</v>
      </c>
      <c r="AO1412" s="213">
        <v>148855.67999999999</v>
      </c>
      <c r="AP1412" s="213" t="s">
        <v>237</v>
      </c>
      <c r="AQ1412" s="119" t="s">
        <v>239</v>
      </c>
    </row>
    <row r="1413" spans="22:43" ht="15" hidden="1" customHeight="1">
      <c r="V1413" s="213">
        <v>16</v>
      </c>
      <c r="W1413" s="119">
        <v>19</v>
      </c>
      <c r="X1413" s="119">
        <v>31</v>
      </c>
      <c r="Y1413" s="119">
        <v>33</v>
      </c>
      <c r="Z1413" s="119">
        <v>36</v>
      </c>
      <c r="AA1413" s="119">
        <v>37</v>
      </c>
      <c r="AB1413" s="119">
        <v>74</v>
      </c>
      <c r="AC1413" s="119">
        <v>88</v>
      </c>
      <c r="AD1413" s="119">
        <v>89</v>
      </c>
      <c r="AE1413" s="119">
        <v>90</v>
      </c>
      <c r="AN1413" s="213">
        <v>22</v>
      </c>
      <c r="AO1413" s="213">
        <v>154134.48000000001</v>
      </c>
      <c r="AP1413" s="213" t="s">
        <v>237</v>
      </c>
      <c r="AQ1413" s="119" t="s">
        <v>239</v>
      </c>
    </row>
    <row r="1414" spans="22:43" ht="15" hidden="1" customHeight="1">
      <c r="V1414" s="213">
        <v>16</v>
      </c>
      <c r="W1414" s="119">
        <v>19</v>
      </c>
      <c r="X1414" s="119">
        <v>31</v>
      </c>
      <c r="Y1414" s="119">
        <v>33</v>
      </c>
      <c r="Z1414" s="119">
        <v>36</v>
      </c>
      <c r="AA1414" s="119">
        <v>37</v>
      </c>
      <c r="AB1414" s="119">
        <v>74</v>
      </c>
      <c r="AC1414" s="119">
        <v>88</v>
      </c>
      <c r="AD1414" s="119">
        <v>89</v>
      </c>
      <c r="AE1414" s="119">
        <v>90</v>
      </c>
      <c r="AN1414" s="213">
        <v>23</v>
      </c>
      <c r="AO1414" s="213">
        <v>159601.4</v>
      </c>
      <c r="AP1414" s="213" t="s">
        <v>237</v>
      </c>
      <c r="AQ1414" s="119" t="s">
        <v>239</v>
      </c>
    </row>
    <row r="1415" spans="22:43" ht="15" hidden="1" customHeight="1">
      <c r="V1415" s="213">
        <v>16</v>
      </c>
      <c r="W1415" s="119">
        <v>19</v>
      </c>
      <c r="X1415" s="119">
        <v>31</v>
      </c>
      <c r="Y1415" s="119">
        <v>33</v>
      </c>
      <c r="Z1415" s="119">
        <v>36</v>
      </c>
      <c r="AA1415" s="119">
        <v>37</v>
      </c>
      <c r="AB1415" s="119">
        <v>74</v>
      </c>
      <c r="AC1415" s="119">
        <v>88</v>
      </c>
      <c r="AD1415" s="119">
        <v>89</v>
      </c>
      <c r="AE1415" s="119">
        <v>90</v>
      </c>
      <c r="AN1415" s="213">
        <v>24</v>
      </c>
      <c r="AO1415" s="213">
        <v>165266.89000000001</v>
      </c>
      <c r="AP1415" s="213" t="s">
        <v>237</v>
      </c>
      <c r="AQ1415" s="119" t="s">
        <v>239</v>
      </c>
    </row>
    <row r="1416" spans="22:43" ht="15" hidden="1" customHeight="1">
      <c r="V1416" s="213">
        <v>16</v>
      </c>
      <c r="W1416" s="119">
        <v>19</v>
      </c>
      <c r="X1416" s="119">
        <v>31</v>
      </c>
      <c r="Y1416" s="119">
        <v>33</v>
      </c>
      <c r="Z1416" s="119">
        <v>36</v>
      </c>
      <c r="AA1416" s="119">
        <v>37</v>
      </c>
      <c r="AB1416" s="119">
        <v>74</v>
      </c>
      <c r="AC1416" s="119">
        <v>88</v>
      </c>
      <c r="AD1416" s="119">
        <v>89</v>
      </c>
      <c r="AE1416" s="119">
        <v>90</v>
      </c>
      <c r="AN1416" s="213">
        <v>25</v>
      </c>
      <c r="AO1416" s="213">
        <v>171129.9</v>
      </c>
      <c r="AP1416" s="213" t="s">
        <v>237</v>
      </c>
      <c r="AQ1416" s="119" t="s">
        <v>239</v>
      </c>
    </row>
    <row r="1417" spans="22:43" ht="15" hidden="1" customHeight="1">
      <c r="V1417" s="213">
        <v>16</v>
      </c>
      <c r="W1417" s="119">
        <v>19</v>
      </c>
      <c r="X1417" s="119">
        <v>31</v>
      </c>
      <c r="Y1417" s="119">
        <v>33</v>
      </c>
      <c r="Z1417" s="119">
        <v>36</v>
      </c>
      <c r="AA1417" s="119">
        <v>37</v>
      </c>
      <c r="AB1417" s="119">
        <v>74</v>
      </c>
      <c r="AC1417" s="119">
        <v>88</v>
      </c>
      <c r="AD1417" s="119">
        <v>89</v>
      </c>
      <c r="AE1417" s="119">
        <v>90</v>
      </c>
      <c r="AN1417" s="213">
        <v>26</v>
      </c>
      <c r="AO1417" s="213">
        <v>177201.93</v>
      </c>
      <c r="AP1417" s="213" t="s">
        <v>237</v>
      </c>
      <c r="AQ1417" s="119" t="s">
        <v>239</v>
      </c>
    </row>
    <row r="1418" spans="22:43" ht="15" hidden="1" customHeight="1">
      <c r="V1418" s="213">
        <v>16</v>
      </c>
      <c r="W1418" s="119">
        <v>19</v>
      </c>
      <c r="X1418" s="119">
        <v>31</v>
      </c>
      <c r="Y1418" s="119">
        <v>33</v>
      </c>
      <c r="Z1418" s="119">
        <v>36</v>
      </c>
      <c r="AA1418" s="119">
        <v>37</v>
      </c>
      <c r="AB1418" s="119">
        <v>74</v>
      </c>
      <c r="AC1418" s="119">
        <v>88</v>
      </c>
      <c r="AD1418" s="119">
        <v>89</v>
      </c>
      <c r="AE1418" s="119">
        <v>90</v>
      </c>
      <c r="AN1418" s="213">
        <v>27</v>
      </c>
      <c r="AO1418" s="213">
        <v>183489.25</v>
      </c>
      <c r="AP1418" s="213" t="s">
        <v>237</v>
      </c>
      <c r="AQ1418" s="119" t="s">
        <v>239</v>
      </c>
    </row>
    <row r="1419" spans="22:43" ht="15" hidden="1" customHeight="1">
      <c r="V1419" s="213">
        <v>16</v>
      </c>
      <c r="W1419" s="119">
        <v>19</v>
      </c>
      <c r="X1419" s="119">
        <v>31</v>
      </c>
      <c r="Y1419" s="119">
        <v>33</v>
      </c>
      <c r="Z1419" s="119">
        <v>36</v>
      </c>
      <c r="AA1419" s="119">
        <v>37</v>
      </c>
      <c r="AB1419" s="119">
        <v>74</v>
      </c>
      <c r="AC1419" s="119">
        <v>88</v>
      </c>
      <c r="AD1419" s="119">
        <v>89</v>
      </c>
      <c r="AE1419" s="119">
        <v>90</v>
      </c>
      <c r="AN1419" s="213">
        <v>28</v>
      </c>
      <c r="AO1419" s="213">
        <v>189998.13</v>
      </c>
      <c r="AP1419" s="213" t="s">
        <v>237</v>
      </c>
      <c r="AQ1419" s="119" t="s">
        <v>239</v>
      </c>
    </row>
    <row r="1420" spans="22:43" ht="15" hidden="1" customHeight="1">
      <c r="V1420" s="213">
        <v>16</v>
      </c>
      <c r="W1420" s="119">
        <v>19</v>
      </c>
      <c r="X1420" s="119">
        <v>31</v>
      </c>
      <c r="Y1420" s="119">
        <v>33</v>
      </c>
      <c r="Z1420" s="119">
        <v>36</v>
      </c>
      <c r="AA1420" s="119">
        <v>37</v>
      </c>
      <c r="AB1420" s="119">
        <v>74</v>
      </c>
      <c r="AC1420" s="119">
        <v>88</v>
      </c>
      <c r="AD1420" s="119">
        <v>89</v>
      </c>
      <c r="AE1420" s="119">
        <v>90</v>
      </c>
      <c r="AN1420" s="213">
        <v>29</v>
      </c>
      <c r="AO1420" s="213">
        <v>196737.98</v>
      </c>
      <c r="AP1420" s="213" t="s">
        <v>237</v>
      </c>
      <c r="AQ1420" s="119" t="s">
        <v>239</v>
      </c>
    </row>
    <row r="1421" spans="22:43" ht="15" hidden="1" customHeight="1">
      <c r="V1421" s="213">
        <v>16</v>
      </c>
      <c r="W1421" s="119">
        <v>19</v>
      </c>
      <c r="X1421" s="119">
        <v>31</v>
      </c>
      <c r="Y1421" s="119">
        <v>33</v>
      </c>
      <c r="Z1421" s="119">
        <v>36</v>
      </c>
      <c r="AA1421" s="119">
        <v>37</v>
      </c>
      <c r="AB1421" s="119">
        <v>74</v>
      </c>
      <c r="AC1421" s="119">
        <v>88</v>
      </c>
      <c r="AD1421" s="119">
        <v>89</v>
      </c>
      <c r="AE1421" s="119">
        <v>90</v>
      </c>
      <c r="AN1421" s="213">
        <v>30</v>
      </c>
      <c r="AO1421" s="213">
        <v>203718.21</v>
      </c>
      <c r="AP1421" s="213" t="s">
        <v>237</v>
      </c>
      <c r="AQ1421" s="119" t="s">
        <v>239</v>
      </c>
    </row>
    <row r="1422" spans="22:43" ht="15" hidden="1" customHeight="1">
      <c r="V1422" s="213">
        <v>16</v>
      </c>
      <c r="W1422" s="119">
        <v>19</v>
      </c>
      <c r="X1422" s="119">
        <v>31</v>
      </c>
      <c r="Y1422" s="119">
        <v>33</v>
      </c>
      <c r="Z1422" s="119">
        <v>36</v>
      </c>
      <c r="AA1422" s="119">
        <v>37</v>
      </c>
      <c r="AB1422" s="119">
        <v>74</v>
      </c>
      <c r="AC1422" s="119">
        <v>88</v>
      </c>
      <c r="AD1422" s="119">
        <v>89</v>
      </c>
      <c r="AE1422" s="119">
        <v>90</v>
      </c>
      <c r="AN1422" s="213">
        <v>31</v>
      </c>
      <c r="AO1422" s="213">
        <v>210949.25</v>
      </c>
      <c r="AP1422" s="213" t="s">
        <v>237</v>
      </c>
      <c r="AQ1422" s="119" t="s">
        <v>239</v>
      </c>
    </row>
    <row r="1423" spans="22:43" ht="15" hidden="1" customHeight="1">
      <c r="V1423" s="213">
        <v>16</v>
      </c>
      <c r="W1423" s="119">
        <v>19</v>
      </c>
      <c r="X1423" s="119">
        <v>31</v>
      </c>
      <c r="Y1423" s="119">
        <v>33</v>
      </c>
      <c r="Z1423" s="119">
        <v>36</v>
      </c>
      <c r="AA1423" s="119">
        <v>37</v>
      </c>
      <c r="AB1423" s="119">
        <v>74</v>
      </c>
      <c r="AC1423" s="119">
        <v>88</v>
      </c>
      <c r="AD1423" s="119">
        <v>89</v>
      </c>
      <c r="AE1423" s="119">
        <v>90</v>
      </c>
      <c r="AN1423" s="213">
        <v>32</v>
      </c>
      <c r="AO1423" s="213">
        <v>218432.17</v>
      </c>
      <c r="AP1423" s="213" t="s">
        <v>237</v>
      </c>
      <c r="AQ1423" s="119" t="s">
        <v>239</v>
      </c>
    </row>
    <row r="1424" spans="22:43" ht="15" hidden="1" customHeight="1">
      <c r="V1424" s="213">
        <v>16</v>
      </c>
      <c r="W1424" s="119">
        <v>19</v>
      </c>
      <c r="X1424" s="119">
        <v>31</v>
      </c>
      <c r="Y1424" s="119">
        <v>33</v>
      </c>
      <c r="Z1424" s="119">
        <v>36</v>
      </c>
      <c r="AA1424" s="119">
        <v>37</v>
      </c>
      <c r="AB1424" s="119">
        <v>74</v>
      </c>
      <c r="AC1424" s="119">
        <v>88</v>
      </c>
      <c r="AD1424" s="119">
        <v>89</v>
      </c>
      <c r="AE1424" s="119">
        <v>90</v>
      </c>
      <c r="AN1424" s="213">
        <v>33</v>
      </c>
      <c r="AO1424" s="213">
        <v>226181.59</v>
      </c>
      <c r="AP1424" s="213" t="s">
        <v>237</v>
      </c>
      <c r="AQ1424" s="119" t="s">
        <v>239</v>
      </c>
    </row>
    <row r="1425" spans="22:43" ht="15" hidden="1" customHeight="1">
      <c r="V1425" s="213">
        <v>16</v>
      </c>
      <c r="W1425" s="119">
        <v>19</v>
      </c>
      <c r="X1425" s="119">
        <v>31</v>
      </c>
      <c r="Y1425" s="119">
        <v>33</v>
      </c>
      <c r="Z1425" s="119">
        <v>36</v>
      </c>
      <c r="AA1425" s="119">
        <v>37</v>
      </c>
      <c r="AB1425" s="119">
        <v>74</v>
      </c>
      <c r="AC1425" s="119">
        <v>88</v>
      </c>
      <c r="AD1425" s="119">
        <v>89</v>
      </c>
      <c r="AE1425" s="119">
        <v>90</v>
      </c>
      <c r="AN1425" s="213">
        <v>34</v>
      </c>
      <c r="AO1425" s="213">
        <v>234207.96</v>
      </c>
      <c r="AP1425" s="213" t="s">
        <v>237</v>
      </c>
      <c r="AQ1425" s="119" t="s">
        <v>239</v>
      </c>
    </row>
    <row r="1426" spans="22:43" ht="15" hidden="1" customHeight="1">
      <c r="V1426" s="213">
        <v>16</v>
      </c>
      <c r="W1426" s="119">
        <v>19</v>
      </c>
      <c r="X1426" s="119">
        <v>31</v>
      </c>
      <c r="Y1426" s="119">
        <v>33</v>
      </c>
      <c r="Z1426" s="119">
        <v>36</v>
      </c>
      <c r="AA1426" s="119">
        <v>37</v>
      </c>
      <c r="AB1426" s="119">
        <v>74</v>
      </c>
      <c r="AC1426" s="119">
        <v>88</v>
      </c>
      <c r="AD1426" s="119">
        <v>89</v>
      </c>
      <c r="AE1426" s="119">
        <v>90</v>
      </c>
      <c r="AN1426" s="213">
        <v>35</v>
      </c>
      <c r="AO1426" s="213">
        <v>242516.5</v>
      </c>
      <c r="AP1426" s="213" t="s">
        <v>237</v>
      </c>
      <c r="AQ1426" s="119" t="s">
        <v>239</v>
      </c>
    </row>
    <row r="1427" spans="22:43" ht="15" hidden="1" customHeight="1">
      <c r="V1427" s="213">
        <v>16</v>
      </c>
      <c r="W1427" s="119">
        <v>19</v>
      </c>
      <c r="X1427" s="119">
        <v>31</v>
      </c>
      <c r="Y1427" s="119">
        <v>33</v>
      </c>
      <c r="Z1427" s="119">
        <v>36</v>
      </c>
      <c r="AA1427" s="119">
        <v>37</v>
      </c>
      <c r="AB1427" s="119">
        <v>74</v>
      </c>
      <c r="AC1427" s="119">
        <v>88</v>
      </c>
      <c r="AD1427" s="119">
        <v>89</v>
      </c>
      <c r="AE1427" s="119">
        <v>90</v>
      </c>
      <c r="AN1427" s="213">
        <v>36</v>
      </c>
      <c r="AO1427" s="213">
        <v>251119.76</v>
      </c>
      <c r="AP1427" s="213" t="s">
        <v>237</v>
      </c>
      <c r="AQ1427" s="119" t="s">
        <v>239</v>
      </c>
    </row>
    <row r="1428" spans="22:43" ht="15" hidden="1" customHeight="1">
      <c r="V1428" s="213">
        <v>16</v>
      </c>
      <c r="W1428" s="119">
        <v>19</v>
      </c>
      <c r="X1428" s="119">
        <v>31</v>
      </c>
      <c r="Y1428" s="119">
        <v>33</v>
      </c>
      <c r="Z1428" s="119">
        <v>36</v>
      </c>
      <c r="AA1428" s="119">
        <v>37</v>
      </c>
      <c r="AB1428" s="119">
        <v>74</v>
      </c>
      <c r="AC1428" s="119">
        <v>88</v>
      </c>
      <c r="AD1428" s="119">
        <v>89</v>
      </c>
      <c r="AE1428" s="119">
        <v>90</v>
      </c>
      <c r="AN1428" s="213">
        <v>37</v>
      </c>
      <c r="AO1428" s="213">
        <v>260030.29</v>
      </c>
      <c r="AP1428" s="213" t="s">
        <v>237</v>
      </c>
      <c r="AQ1428" s="119" t="s">
        <v>239</v>
      </c>
    </row>
    <row r="1429" spans="22:43" ht="15" hidden="1" customHeight="1">
      <c r="V1429" s="213">
        <v>16</v>
      </c>
      <c r="W1429" s="119">
        <v>19</v>
      </c>
      <c r="X1429" s="119">
        <v>31</v>
      </c>
      <c r="Y1429" s="119">
        <v>33</v>
      </c>
      <c r="Z1429" s="119">
        <v>36</v>
      </c>
      <c r="AA1429" s="119">
        <v>37</v>
      </c>
      <c r="AB1429" s="119">
        <v>74</v>
      </c>
      <c r="AC1429" s="119">
        <v>88</v>
      </c>
      <c r="AD1429" s="119">
        <v>89</v>
      </c>
      <c r="AE1429" s="119">
        <v>90</v>
      </c>
      <c r="AN1429" s="213">
        <v>38</v>
      </c>
      <c r="AO1429" s="213">
        <v>269255.38</v>
      </c>
      <c r="AP1429" s="213" t="s">
        <v>237</v>
      </c>
      <c r="AQ1429" s="119" t="s">
        <v>239</v>
      </c>
    </row>
    <row r="1430" spans="22:43" ht="15" hidden="1" customHeight="1">
      <c r="V1430" s="213">
        <v>16</v>
      </c>
      <c r="W1430" s="119">
        <v>19</v>
      </c>
      <c r="X1430" s="119">
        <v>31</v>
      </c>
      <c r="Y1430" s="119">
        <v>33</v>
      </c>
      <c r="Z1430" s="119">
        <v>36</v>
      </c>
      <c r="AA1430" s="119">
        <v>37</v>
      </c>
      <c r="AB1430" s="119">
        <v>74</v>
      </c>
      <c r="AC1430" s="119">
        <v>88</v>
      </c>
      <c r="AD1430" s="119">
        <v>89</v>
      </c>
      <c r="AE1430" s="119">
        <v>90</v>
      </c>
      <c r="AN1430" s="213">
        <v>39</v>
      </c>
      <c r="AO1430" s="213">
        <v>278808.64</v>
      </c>
      <c r="AP1430" s="213" t="s">
        <v>237</v>
      </c>
      <c r="AQ1430" s="119" t="s">
        <v>239</v>
      </c>
    </row>
    <row r="1431" spans="22:43" ht="15" hidden="1" customHeight="1">
      <c r="V1431" s="213">
        <v>16</v>
      </c>
      <c r="W1431" s="119">
        <v>19</v>
      </c>
      <c r="X1431" s="119">
        <v>31</v>
      </c>
      <c r="Y1431" s="119">
        <v>33</v>
      </c>
      <c r="Z1431" s="119">
        <v>36</v>
      </c>
      <c r="AA1431" s="119">
        <v>37</v>
      </c>
      <c r="AB1431" s="119">
        <v>74</v>
      </c>
      <c r="AC1431" s="119">
        <v>88</v>
      </c>
      <c r="AD1431" s="119">
        <v>89</v>
      </c>
      <c r="AE1431" s="119">
        <v>90</v>
      </c>
      <c r="AN1431" s="213">
        <v>40</v>
      </c>
      <c r="AO1431" s="213">
        <v>288702.59999999998</v>
      </c>
      <c r="AP1431" s="213" t="s">
        <v>237</v>
      </c>
      <c r="AQ1431" s="119" t="s">
        <v>239</v>
      </c>
    </row>
    <row r="1432" spans="22:43" ht="15" hidden="1" customHeight="1">
      <c r="V1432" s="213">
        <v>16</v>
      </c>
      <c r="W1432" s="119">
        <v>19</v>
      </c>
      <c r="X1432" s="119">
        <v>31</v>
      </c>
      <c r="Y1432" s="119">
        <v>33</v>
      </c>
      <c r="Z1432" s="119">
        <v>36</v>
      </c>
      <c r="AA1432" s="119">
        <v>37</v>
      </c>
      <c r="AB1432" s="119">
        <v>74</v>
      </c>
      <c r="AC1432" s="119">
        <v>88</v>
      </c>
      <c r="AD1432" s="119">
        <v>89</v>
      </c>
      <c r="AE1432" s="119">
        <v>90</v>
      </c>
      <c r="AN1432" s="213">
        <v>41</v>
      </c>
      <c r="AO1432" s="213">
        <v>298942.49</v>
      </c>
      <c r="AP1432" s="213" t="s">
        <v>237</v>
      </c>
      <c r="AQ1432" s="119" t="s">
        <v>239</v>
      </c>
    </row>
    <row r="1433" spans="22:43" ht="15" hidden="1" customHeight="1">
      <c r="V1433" s="213">
        <v>16</v>
      </c>
      <c r="W1433" s="119">
        <v>19</v>
      </c>
      <c r="X1433" s="119">
        <v>31</v>
      </c>
      <c r="Y1433" s="119">
        <v>33</v>
      </c>
      <c r="Z1433" s="119">
        <v>36</v>
      </c>
      <c r="AA1433" s="119">
        <v>37</v>
      </c>
      <c r="AB1433" s="119">
        <v>74</v>
      </c>
      <c r="AC1433" s="119">
        <v>88</v>
      </c>
      <c r="AD1433" s="119">
        <v>89</v>
      </c>
      <c r="AE1433" s="119">
        <v>90</v>
      </c>
      <c r="AN1433" s="213">
        <v>42</v>
      </c>
      <c r="AO1433" s="213">
        <v>309550.26</v>
      </c>
      <c r="AP1433" s="213" t="s">
        <v>237</v>
      </c>
      <c r="AQ1433" s="119" t="s">
        <v>239</v>
      </c>
    </row>
    <row r="1434" spans="22:43" ht="15" hidden="1" customHeight="1">
      <c r="V1434" s="213">
        <v>16</v>
      </c>
      <c r="W1434" s="119">
        <v>19</v>
      </c>
      <c r="X1434" s="119">
        <v>31</v>
      </c>
      <c r="Y1434" s="119">
        <v>33</v>
      </c>
      <c r="Z1434" s="119">
        <v>36</v>
      </c>
      <c r="AA1434" s="119">
        <v>37</v>
      </c>
      <c r="AB1434" s="119">
        <v>74</v>
      </c>
      <c r="AC1434" s="119">
        <v>88</v>
      </c>
      <c r="AD1434" s="119">
        <v>89</v>
      </c>
      <c r="AE1434" s="119">
        <v>90</v>
      </c>
      <c r="AN1434" s="213">
        <v>43</v>
      </c>
      <c r="AO1434" s="213">
        <v>320530.08</v>
      </c>
      <c r="AP1434" s="213" t="s">
        <v>237</v>
      </c>
      <c r="AQ1434" s="119" t="s">
        <v>239</v>
      </c>
    </row>
    <row r="1435" spans="22:43" ht="15" hidden="1" customHeight="1">
      <c r="V1435" s="213">
        <v>16</v>
      </c>
      <c r="W1435" s="119">
        <v>19</v>
      </c>
      <c r="X1435" s="119">
        <v>31</v>
      </c>
      <c r="Y1435" s="119">
        <v>33</v>
      </c>
      <c r="Z1435" s="119">
        <v>36</v>
      </c>
      <c r="AA1435" s="119">
        <v>37</v>
      </c>
      <c r="AB1435" s="119">
        <v>74</v>
      </c>
      <c r="AC1435" s="119">
        <v>88</v>
      </c>
      <c r="AD1435" s="119">
        <v>89</v>
      </c>
      <c r="AE1435" s="119">
        <v>90</v>
      </c>
      <c r="AN1435" s="213">
        <v>44</v>
      </c>
      <c r="AO1435" s="213">
        <v>331903.90000000002</v>
      </c>
      <c r="AP1435" s="213" t="s">
        <v>237</v>
      </c>
      <c r="AQ1435" s="119" t="s">
        <v>239</v>
      </c>
    </row>
    <row r="1436" spans="22:43" ht="15" hidden="1" customHeight="1">
      <c r="V1436" s="213">
        <v>16</v>
      </c>
      <c r="W1436" s="119">
        <v>19</v>
      </c>
      <c r="X1436" s="119">
        <v>31</v>
      </c>
      <c r="Y1436" s="119">
        <v>33</v>
      </c>
      <c r="Z1436" s="119">
        <v>36</v>
      </c>
      <c r="AA1436" s="119">
        <v>37</v>
      </c>
      <c r="AB1436" s="119">
        <v>74</v>
      </c>
      <c r="AC1436" s="119">
        <v>88</v>
      </c>
      <c r="AD1436" s="119">
        <v>89</v>
      </c>
      <c r="AE1436" s="119">
        <v>90</v>
      </c>
      <c r="AN1436" s="213">
        <v>45</v>
      </c>
      <c r="AO1436" s="213">
        <v>343679.04</v>
      </c>
      <c r="AP1436" s="213" t="s">
        <v>237</v>
      </c>
      <c r="AQ1436" s="119" t="s">
        <v>239</v>
      </c>
    </row>
    <row r="1437" spans="22:43" ht="15" hidden="1" customHeight="1">
      <c r="V1437" s="213">
        <v>16</v>
      </c>
      <c r="W1437" s="119">
        <v>19</v>
      </c>
      <c r="X1437" s="119">
        <v>31</v>
      </c>
      <c r="Y1437" s="119">
        <v>33</v>
      </c>
      <c r="Z1437" s="119">
        <v>36</v>
      </c>
      <c r="AA1437" s="119">
        <v>37</v>
      </c>
      <c r="AB1437" s="119">
        <v>74</v>
      </c>
      <c r="AC1437" s="119">
        <v>88</v>
      </c>
      <c r="AD1437" s="119">
        <v>89</v>
      </c>
      <c r="AE1437" s="119">
        <v>90</v>
      </c>
      <c r="AN1437" s="213">
        <v>46</v>
      </c>
      <c r="AO1437" s="213">
        <v>355873.27</v>
      </c>
      <c r="AP1437" s="213" t="s">
        <v>237</v>
      </c>
      <c r="AQ1437" s="119" t="s">
        <v>239</v>
      </c>
    </row>
    <row r="1438" spans="22:43" ht="15" hidden="1" customHeight="1">
      <c r="V1438" s="213">
        <v>16</v>
      </c>
      <c r="W1438" s="119">
        <v>19</v>
      </c>
      <c r="X1438" s="119">
        <v>31</v>
      </c>
      <c r="Y1438" s="119">
        <v>33</v>
      </c>
      <c r="Z1438" s="119">
        <v>36</v>
      </c>
      <c r="AA1438" s="119">
        <v>37</v>
      </c>
      <c r="AB1438" s="119">
        <v>74</v>
      </c>
      <c r="AC1438" s="119">
        <v>88</v>
      </c>
      <c r="AD1438" s="119">
        <v>89</v>
      </c>
      <c r="AE1438" s="119">
        <v>90</v>
      </c>
      <c r="AN1438" s="213">
        <v>47</v>
      </c>
      <c r="AO1438" s="213">
        <v>368500.17</v>
      </c>
      <c r="AP1438" s="213" t="s">
        <v>237</v>
      </c>
      <c r="AQ1438" s="119" t="s">
        <v>239</v>
      </c>
    </row>
    <row r="1439" spans="22:43" ht="15" hidden="1" customHeight="1">
      <c r="V1439" s="213">
        <v>16</v>
      </c>
      <c r="W1439" s="119">
        <v>19</v>
      </c>
      <c r="X1439" s="119">
        <v>31</v>
      </c>
      <c r="Y1439" s="119">
        <v>33</v>
      </c>
      <c r="Z1439" s="119">
        <v>36</v>
      </c>
      <c r="AA1439" s="119">
        <v>37</v>
      </c>
      <c r="AB1439" s="119">
        <v>74</v>
      </c>
      <c r="AC1439" s="119">
        <v>88</v>
      </c>
      <c r="AD1439" s="119">
        <v>89</v>
      </c>
      <c r="AE1439" s="119">
        <v>90</v>
      </c>
      <c r="AN1439" s="213">
        <v>48</v>
      </c>
      <c r="AO1439" s="213">
        <v>381575.42</v>
      </c>
      <c r="AP1439" s="213" t="s">
        <v>237</v>
      </c>
      <c r="AQ1439" s="119" t="s">
        <v>239</v>
      </c>
    </row>
    <row r="1440" spans="22:43" ht="15" hidden="1" customHeight="1">
      <c r="V1440" s="213">
        <v>16</v>
      </c>
      <c r="W1440" s="119">
        <v>19</v>
      </c>
      <c r="X1440" s="119">
        <v>31</v>
      </c>
      <c r="Y1440" s="119">
        <v>33</v>
      </c>
      <c r="Z1440" s="119">
        <v>36</v>
      </c>
      <c r="AA1440" s="119">
        <v>37</v>
      </c>
      <c r="AB1440" s="119">
        <v>74</v>
      </c>
      <c r="AC1440" s="119">
        <v>88</v>
      </c>
      <c r="AD1440" s="119">
        <v>89</v>
      </c>
      <c r="AE1440" s="119">
        <v>90</v>
      </c>
      <c r="AN1440" s="213">
        <v>49</v>
      </c>
      <c r="AO1440" s="213">
        <v>395112.6</v>
      </c>
      <c r="AP1440" s="213" t="s">
        <v>237</v>
      </c>
      <c r="AQ1440" s="119" t="s">
        <v>239</v>
      </c>
    </row>
    <row r="1441" spans="22:43" ht="15" hidden="1" customHeight="1">
      <c r="V1441" s="213">
        <v>16</v>
      </c>
      <c r="W1441" s="119">
        <v>19</v>
      </c>
      <c r="X1441" s="119">
        <v>31</v>
      </c>
      <c r="Y1441" s="119">
        <v>33</v>
      </c>
      <c r="Z1441" s="119">
        <v>36</v>
      </c>
      <c r="AA1441" s="119">
        <v>37</v>
      </c>
      <c r="AB1441" s="119">
        <v>74</v>
      </c>
      <c r="AC1441" s="119">
        <v>88</v>
      </c>
      <c r="AD1441" s="119">
        <v>89</v>
      </c>
      <c r="AE1441" s="119">
        <v>90</v>
      </c>
      <c r="AN1441" s="213">
        <v>50</v>
      </c>
      <c r="AO1441" s="213">
        <v>409131.57</v>
      </c>
      <c r="AP1441" s="213" t="s">
        <v>237</v>
      </c>
      <c r="AQ1441" s="119" t="s">
        <v>239</v>
      </c>
    </row>
    <row r="1442" spans="22:43" ht="15" hidden="1" customHeight="1">
      <c r="V1442" s="213">
        <v>16</v>
      </c>
      <c r="W1442" s="119">
        <v>19</v>
      </c>
      <c r="X1442" s="119">
        <v>31</v>
      </c>
      <c r="Y1442" s="119">
        <v>33</v>
      </c>
      <c r="Z1442" s="119">
        <v>36</v>
      </c>
      <c r="AA1442" s="119">
        <v>37</v>
      </c>
      <c r="AB1442" s="119">
        <v>74</v>
      </c>
      <c r="AC1442" s="119">
        <v>88</v>
      </c>
      <c r="AD1442" s="119">
        <v>89</v>
      </c>
      <c r="AE1442" s="119">
        <v>90</v>
      </c>
      <c r="AN1442" s="213">
        <v>51</v>
      </c>
      <c r="AO1442" s="213">
        <v>423645.92</v>
      </c>
      <c r="AP1442" s="213" t="s">
        <v>237</v>
      </c>
      <c r="AQ1442" s="119" t="s">
        <v>239</v>
      </c>
    </row>
    <row r="1443" spans="22:43" ht="15" hidden="1" customHeight="1">
      <c r="V1443" s="213">
        <v>16</v>
      </c>
      <c r="W1443" s="119">
        <v>19</v>
      </c>
      <c r="X1443" s="119">
        <v>31</v>
      </c>
      <c r="Y1443" s="119">
        <v>33</v>
      </c>
      <c r="Z1443" s="119">
        <v>36</v>
      </c>
      <c r="AA1443" s="119">
        <v>37</v>
      </c>
      <c r="AB1443" s="119">
        <v>74</v>
      </c>
      <c r="AC1443" s="119">
        <v>88</v>
      </c>
      <c r="AD1443" s="119">
        <v>89</v>
      </c>
      <c r="AE1443" s="119">
        <v>90</v>
      </c>
      <c r="AN1443" s="213">
        <v>52</v>
      </c>
      <c r="AO1443" s="213">
        <v>438678.63</v>
      </c>
      <c r="AP1443" s="213" t="s">
        <v>237</v>
      </c>
      <c r="AQ1443" s="119" t="s">
        <v>239</v>
      </c>
    </row>
    <row r="1444" spans="22:43" ht="15" hidden="1" customHeight="1">
      <c r="V1444" s="213">
        <v>16</v>
      </c>
      <c r="W1444" s="119">
        <v>19</v>
      </c>
      <c r="X1444" s="119">
        <v>31</v>
      </c>
      <c r="Y1444" s="119">
        <v>33</v>
      </c>
      <c r="Z1444" s="119">
        <v>36</v>
      </c>
      <c r="AA1444" s="119">
        <v>37</v>
      </c>
      <c r="AB1444" s="119">
        <v>74</v>
      </c>
      <c r="AC1444" s="119">
        <v>88</v>
      </c>
      <c r="AD1444" s="119">
        <v>89</v>
      </c>
      <c r="AE1444" s="119">
        <v>90</v>
      </c>
      <c r="AN1444" s="213">
        <v>53</v>
      </c>
      <c r="AO1444" s="213">
        <v>454241.22</v>
      </c>
      <c r="AP1444" s="213" t="s">
        <v>237</v>
      </c>
      <c r="AQ1444" s="119" t="s">
        <v>239</v>
      </c>
    </row>
    <row r="1445" spans="22:43" ht="15" hidden="1" customHeight="1">
      <c r="V1445" s="213">
        <v>16</v>
      </c>
      <c r="W1445" s="119">
        <v>19</v>
      </c>
      <c r="X1445" s="119">
        <v>31</v>
      </c>
      <c r="Y1445" s="119">
        <v>33</v>
      </c>
      <c r="Z1445" s="119">
        <v>36</v>
      </c>
      <c r="AA1445" s="119">
        <v>37</v>
      </c>
      <c r="AB1445" s="119">
        <v>74</v>
      </c>
      <c r="AC1445" s="119">
        <v>88</v>
      </c>
      <c r="AD1445" s="119">
        <v>89</v>
      </c>
      <c r="AE1445" s="119">
        <v>90</v>
      </c>
      <c r="AN1445" s="213">
        <v>54</v>
      </c>
      <c r="AO1445" s="213">
        <v>470359.8</v>
      </c>
      <c r="AP1445" s="213" t="s">
        <v>237</v>
      </c>
      <c r="AQ1445" s="119" t="s">
        <v>239</v>
      </c>
    </row>
    <row r="1446" spans="22:43" ht="15" hidden="1" customHeight="1">
      <c r="V1446" s="213">
        <v>16</v>
      </c>
      <c r="W1446" s="119">
        <v>19</v>
      </c>
      <c r="X1446" s="119">
        <v>31</v>
      </c>
      <c r="Y1446" s="119">
        <v>33</v>
      </c>
      <c r="Z1446" s="119">
        <v>36</v>
      </c>
      <c r="AA1446" s="119">
        <v>37</v>
      </c>
      <c r="AB1446" s="119">
        <v>74</v>
      </c>
      <c r="AC1446" s="119">
        <v>88</v>
      </c>
      <c r="AD1446" s="119">
        <v>89</v>
      </c>
      <c r="AE1446" s="119">
        <v>90</v>
      </c>
      <c r="AN1446" s="213">
        <v>55</v>
      </c>
      <c r="AO1446" s="213">
        <v>487047.95</v>
      </c>
      <c r="AP1446" s="213" t="s">
        <v>237</v>
      </c>
      <c r="AQ1446" s="119" t="s">
        <v>239</v>
      </c>
    </row>
    <row r="1447" spans="22:43" ht="15" hidden="1" customHeight="1">
      <c r="V1447" s="213">
        <v>16</v>
      </c>
      <c r="W1447" s="119">
        <v>19</v>
      </c>
      <c r="X1447" s="119">
        <v>31</v>
      </c>
      <c r="Y1447" s="119">
        <v>33</v>
      </c>
      <c r="Z1447" s="119">
        <v>36</v>
      </c>
      <c r="AA1447" s="119">
        <v>37</v>
      </c>
      <c r="AB1447" s="119">
        <v>74</v>
      </c>
      <c r="AC1447" s="119">
        <v>88</v>
      </c>
      <c r="AD1447" s="119">
        <v>89</v>
      </c>
      <c r="AE1447" s="119">
        <v>90</v>
      </c>
      <c r="AN1447" s="213">
        <v>56</v>
      </c>
      <c r="AO1447" s="213">
        <v>504326.59</v>
      </c>
      <c r="AP1447" s="213" t="s">
        <v>237</v>
      </c>
      <c r="AQ1447" s="119" t="s">
        <v>239</v>
      </c>
    </row>
    <row r="1448" spans="22:43" ht="15" hidden="1" customHeight="1">
      <c r="V1448" s="213">
        <v>16</v>
      </c>
      <c r="W1448" s="119">
        <v>19</v>
      </c>
      <c r="X1448" s="119">
        <v>31</v>
      </c>
      <c r="Y1448" s="119">
        <v>33</v>
      </c>
      <c r="Z1448" s="119">
        <v>36</v>
      </c>
      <c r="AA1448" s="119">
        <v>37</v>
      </c>
      <c r="AB1448" s="119">
        <v>74</v>
      </c>
      <c r="AC1448" s="119">
        <v>88</v>
      </c>
      <c r="AD1448" s="119">
        <v>89</v>
      </c>
      <c r="AE1448" s="119">
        <v>90</v>
      </c>
      <c r="AN1448" s="213">
        <v>57</v>
      </c>
      <c r="AO1448" s="213">
        <v>522220.79</v>
      </c>
      <c r="AP1448" s="213" t="s">
        <v>237</v>
      </c>
      <c r="AQ1448" s="119" t="s">
        <v>239</v>
      </c>
    </row>
    <row r="1449" spans="22:43" ht="15" hidden="1" customHeight="1">
      <c r="V1449" s="213">
        <v>16</v>
      </c>
      <c r="W1449" s="119">
        <v>19</v>
      </c>
      <c r="X1449" s="119">
        <v>31</v>
      </c>
      <c r="Y1449" s="119">
        <v>33</v>
      </c>
      <c r="Z1449" s="119">
        <v>36</v>
      </c>
      <c r="AA1449" s="119">
        <v>37</v>
      </c>
      <c r="AB1449" s="119">
        <v>74</v>
      </c>
      <c r="AC1449" s="119">
        <v>88</v>
      </c>
      <c r="AD1449" s="119">
        <v>89</v>
      </c>
      <c r="AE1449" s="119">
        <v>90</v>
      </c>
      <c r="AN1449" s="213">
        <v>58</v>
      </c>
      <c r="AO1449" s="213">
        <v>540748.32999999996</v>
      </c>
      <c r="AP1449" s="213" t="s">
        <v>237</v>
      </c>
      <c r="AQ1449" s="119" t="s">
        <v>239</v>
      </c>
    </row>
    <row r="1450" spans="22:43" ht="15" hidden="1" customHeight="1">
      <c r="V1450" s="213">
        <v>16</v>
      </c>
      <c r="W1450" s="119">
        <v>19</v>
      </c>
      <c r="X1450" s="119">
        <v>31</v>
      </c>
      <c r="Y1450" s="119">
        <v>33</v>
      </c>
      <c r="Z1450" s="119">
        <v>36</v>
      </c>
      <c r="AA1450" s="119">
        <v>37</v>
      </c>
      <c r="AB1450" s="119">
        <v>74</v>
      </c>
      <c r="AC1450" s="119">
        <v>88</v>
      </c>
      <c r="AD1450" s="119">
        <v>89</v>
      </c>
      <c r="AE1450" s="119">
        <v>90</v>
      </c>
      <c r="AN1450" s="213">
        <v>59</v>
      </c>
      <c r="AO1450" s="213">
        <v>559933.23</v>
      </c>
      <c r="AP1450" s="213" t="s">
        <v>237</v>
      </c>
      <c r="AQ1450" s="119" t="s">
        <v>239</v>
      </c>
    </row>
    <row r="1451" spans="22:43" ht="15" hidden="1" customHeight="1">
      <c r="V1451" s="213">
        <v>16</v>
      </c>
      <c r="W1451" s="119">
        <v>19</v>
      </c>
      <c r="X1451" s="119">
        <v>31</v>
      </c>
      <c r="Y1451" s="119">
        <v>33</v>
      </c>
      <c r="Z1451" s="119">
        <v>36</v>
      </c>
      <c r="AA1451" s="119">
        <v>37</v>
      </c>
      <c r="AB1451" s="119">
        <v>74</v>
      </c>
      <c r="AC1451" s="119">
        <v>88</v>
      </c>
      <c r="AD1451" s="119">
        <v>89</v>
      </c>
      <c r="AE1451" s="119">
        <v>90</v>
      </c>
      <c r="AN1451" s="213">
        <v>60</v>
      </c>
      <c r="AO1451" s="213">
        <v>579798.49</v>
      </c>
      <c r="AP1451" s="213" t="s">
        <v>237</v>
      </c>
      <c r="AQ1451" s="119" t="s">
        <v>239</v>
      </c>
    </row>
    <row r="1452" spans="22:43" ht="15" hidden="1" customHeight="1">
      <c r="V1452" s="213">
        <v>16</v>
      </c>
      <c r="W1452" s="119">
        <v>19</v>
      </c>
      <c r="X1452" s="119">
        <v>31</v>
      </c>
      <c r="Y1452" s="119">
        <v>33</v>
      </c>
      <c r="Z1452" s="119">
        <v>36</v>
      </c>
      <c r="AA1452" s="119">
        <v>37</v>
      </c>
      <c r="AB1452" s="119">
        <v>74</v>
      </c>
      <c r="AC1452" s="119">
        <v>88</v>
      </c>
      <c r="AD1452" s="119">
        <v>89</v>
      </c>
      <c r="AE1452" s="119">
        <v>90</v>
      </c>
      <c r="AN1452" s="213">
        <v>61</v>
      </c>
      <c r="AO1452" s="213">
        <v>600370.24</v>
      </c>
      <c r="AP1452" s="213" t="s">
        <v>237</v>
      </c>
      <c r="AQ1452" s="119" t="s">
        <v>239</v>
      </c>
    </row>
    <row r="1453" spans="22:43" ht="15" hidden="1" customHeight="1">
      <c r="V1453" s="213">
        <v>16</v>
      </c>
      <c r="W1453" s="119">
        <v>19</v>
      </c>
      <c r="X1453" s="119">
        <v>31</v>
      </c>
      <c r="Y1453" s="119">
        <v>33</v>
      </c>
      <c r="Z1453" s="119">
        <v>36</v>
      </c>
      <c r="AA1453" s="119">
        <v>37</v>
      </c>
      <c r="AB1453" s="119">
        <v>74</v>
      </c>
      <c r="AC1453" s="119">
        <v>88</v>
      </c>
      <c r="AD1453" s="119">
        <v>89</v>
      </c>
      <c r="AE1453" s="119">
        <v>90</v>
      </c>
      <c r="AN1453" s="213">
        <v>62</v>
      </c>
      <c r="AO1453" s="213">
        <v>621669.37</v>
      </c>
      <c r="AP1453" s="213" t="s">
        <v>237</v>
      </c>
      <c r="AQ1453" s="119" t="s">
        <v>239</v>
      </c>
    </row>
    <row r="1454" spans="22:43" ht="15" hidden="1" customHeight="1">
      <c r="V1454" s="213">
        <v>16</v>
      </c>
      <c r="W1454" s="119">
        <v>19</v>
      </c>
      <c r="X1454" s="119">
        <v>31</v>
      </c>
      <c r="Y1454" s="119">
        <v>33</v>
      </c>
      <c r="Z1454" s="119">
        <v>36</v>
      </c>
      <c r="AA1454" s="119">
        <v>37</v>
      </c>
      <c r="AB1454" s="119">
        <v>74</v>
      </c>
      <c r="AC1454" s="119">
        <v>88</v>
      </c>
      <c r="AD1454" s="119">
        <v>89</v>
      </c>
      <c r="AE1454" s="119">
        <v>90</v>
      </c>
      <c r="AN1454" s="213">
        <v>63</v>
      </c>
      <c r="AO1454" s="213">
        <v>643726.21</v>
      </c>
      <c r="AP1454" s="213" t="s">
        <v>237</v>
      </c>
      <c r="AQ1454" s="119" t="s">
        <v>239</v>
      </c>
    </row>
    <row r="1455" spans="22:43" ht="15" hidden="1" customHeight="1">
      <c r="V1455" s="213">
        <v>16</v>
      </c>
      <c r="W1455" s="119">
        <v>19</v>
      </c>
      <c r="X1455" s="119">
        <v>31</v>
      </c>
      <c r="Y1455" s="119">
        <v>33</v>
      </c>
      <c r="Z1455" s="119">
        <v>36</v>
      </c>
      <c r="AA1455" s="119">
        <v>37</v>
      </c>
      <c r="AB1455" s="119">
        <v>74</v>
      </c>
      <c r="AC1455" s="119">
        <v>88</v>
      </c>
      <c r="AD1455" s="119">
        <v>89</v>
      </c>
      <c r="AE1455" s="119">
        <v>90</v>
      </c>
      <c r="AN1455" s="213">
        <v>64</v>
      </c>
      <c r="AO1455" s="213">
        <v>666565.82999999996</v>
      </c>
      <c r="AP1455" s="213" t="s">
        <v>237</v>
      </c>
      <c r="AQ1455" s="119" t="s">
        <v>239</v>
      </c>
    </row>
    <row r="1456" spans="22:43" ht="15" hidden="1" customHeight="1">
      <c r="V1456" s="213">
        <v>16</v>
      </c>
      <c r="W1456" s="119">
        <v>19</v>
      </c>
      <c r="X1456" s="119">
        <v>31</v>
      </c>
      <c r="Y1456" s="119">
        <v>33</v>
      </c>
      <c r="Z1456" s="119">
        <v>36</v>
      </c>
      <c r="AA1456" s="119">
        <v>37</v>
      </c>
      <c r="AB1456" s="119">
        <v>74</v>
      </c>
      <c r="AC1456" s="119">
        <v>88</v>
      </c>
      <c r="AD1456" s="119">
        <v>89</v>
      </c>
      <c r="AE1456" s="119">
        <v>90</v>
      </c>
      <c r="AN1456" s="213">
        <v>65</v>
      </c>
      <c r="AO1456" s="213">
        <v>690214.35</v>
      </c>
      <c r="AP1456" s="213" t="s">
        <v>237</v>
      </c>
      <c r="AQ1456" s="119" t="s">
        <v>239</v>
      </c>
    </row>
    <row r="1457" spans="22:43" ht="15" hidden="1" customHeight="1">
      <c r="V1457" s="213">
        <v>16</v>
      </c>
      <c r="W1457" s="119">
        <v>19</v>
      </c>
      <c r="X1457" s="119">
        <v>31</v>
      </c>
      <c r="Y1457" s="119">
        <v>33</v>
      </c>
      <c r="Z1457" s="119">
        <v>36</v>
      </c>
      <c r="AA1457" s="119">
        <v>37</v>
      </c>
      <c r="AB1457" s="119">
        <v>74</v>
      </c>
      <c r="AC1457" s="119">
        <v>88</v>
      </c>
      <c r="AD1457" s="119">
        <v>89</v>
      </c>
      <c r="AE1457" s="119">
        <v>90</v>
      </c>
      <c r="AN1457" s="213">
        <v>66</v>
      </c>
      <c r="AO1457" s="213">
        <v>714704.18</v>
      </c>
      <c r="AP1457" s="213" t="s">
        <v>237</v>
      </c>
      <c r="AQ1457" s="119" t="s">
        <v>239</v>
      </c>
    </row>
    <row r="1458" spans="22:43" ht="15" hidden="1" customHeight="1">
      <c r="V1458" s="213">
        <v>16</v>
      </c>
      <c r="W1458" s="119">
        <v>19</v>
      </c>
      <c r="X1458" s="119">
        <v>31</v>
      </c>
      <c r="Y1458" s="119">
        <v>33</v>
      </c>
      <c r="Z1458" s="119">
        <v>36</v>
      </c>
      <c r="AA1458" s="119">
        <v>37</v>
      </c>
      <c r="AB1458" s="119">
        <v>74</v>
      </c>
      <c r="AC1458" s="119">
        <v>88</v>
      </c>
      <c r="AD1458" s="119">
        <v>89</v>
      </c>
      <c r="AE1458" s="119">
        <v>90</v>
      </c>
      <c r="AN1458" s="213">
        <v>67</v>
      </c>
      <c r="AO1458" s="213">
        <v>740061.44</v>
      </c>
      <c r="AP1458" s="213" t="s">
        <v>237</v>
      </c>
      <c r="AQ1458" s="119" t="s">
        <v>239</v>
      </c>
    </row>
    <row r="1459" spans="22:43" ht="15" hidden="1" customHeight="1">
      <c r="V1459" s="213">
        <v>16</v>
      </c>
      <c r="W1459" s="119">
        <v>19</v>
      </c>
      <c r="X1459" s="119">
        <v>31</v>
      </c>
      <c r="Y1459" s="119">
        <v>33</v>
      </c>
      <c r="Z1459" s="119">
        <v>36</v>
      </c>
      <c r="AA1459" s="119">
        <v>37</v>
      </c>
      <c r="AB1459" s="119">
        <v>74</v>
      </c>
      <c r="AC1459" s="119">
        <v>88</v>
      </c>
      <c r="AD1459" s="119">
        <v>89</v>
      </c>
      <c r="AE1459" s="119">
        <v>90</v>
      </c>
      <c r="AN1459" s="213">
        <v>68</v>
      </c>
      <c r="AO1459" s="213">
        <v>766316.44</v>
      </c>
      <c r="AP1459" s="213" t="s">
        <v>237</v>
      </c>
      <c r="AQ1459" s="119" t="s">
        <v>239</v>
      </c>
    </row>
    <row r="1460" spans="22:43" ht="15" hidden="1" customHeight="1">
      <c r="V1460" s="213">
        <v>16</v>
      </c>
      <c r="W1460" s="119">
        <v>19</v>
      </c>
      <c r="X1460" s="119">
        <v>31</v>
      </c>
      <c r="Y1460" s="119">
        <v>33</v>
      </c>
      <c r="Z1460" s="119">
        <v>36</v>
      </c>
      <c r="AA1460" s="119">
        <v>37</v>
      </c>
      <c r="AB1460" s="119">
        <v>74</v>
      </c>
      <c r="AC1460" s="119">
        <v>88</v>
      </c>
      <c r="AD1460" s="119">
        <v>89</v>
      </c>
      <c r="AE1460" s="119">
        <v>90</v>
      </c>
      <c r="AN1460" s="213">
        <v>69</v>
      </c>
      <c r="AO1460" s="213">
        <v>793506.81</v>
      </c>
      <c r="AP1460" s="213" t="s">
        <v>237</v>
      </c>
      <c r="AQ1460" s="119" t="s">
        <v>239</v>
      </c>
    </row>
    <row r="1461" spans="22:43" ht="15" hidden="1" customHeight="1">
      <c r="V1461" s="213">
        <v>16</v>
      </c>
      <c r="W1461" s="119">
        <v>19</v>
      </c>
      <c r="X1461" s="119">
        <v>31</v>
      </c>
      <c r="Y1461" s="119">
        <v>33</v>
      </c>
      <c r="Z1461" s="119">
        <v>36</v>
      </c>
      <c r="AA1461" s="119">
        <v>37</v>
      </c>
      <c r="AB1461" s="119">
        <v>74</v>
      </c>
      <c r="AC1461" s="119">
        <v>88</v>
      </c>
      <c r="AD1461" s="119">
        <v>89</v>
      </c>
      <c r="AE1461" s="119">
        <v>90</v>
      </c>
      <c r="AN1461" s="213">
        <v>70</v>
      </c>
      <c r="AO1461" s="213">
        <v>821660.76</v>
      </c>
      <c r="AP1461" s="213" t="s">
        <v>237</v>
      </c>
      <c r="AQ1461" s="119" t="s">
        <v>239</v>
      </c>
    </row>
    <row r="1462" spans="22:43" ht="15" hidden="1" customHeight="1">
      <c r="V1462" s="213">
        <v>16</v>
      </c>
      <c r="W1462" s="119">
        <v>19</v>
      </c>
      <c r="X1462" s="119">
        <v>31</v>
      </c>
      <c r="Y1462" s="119">
        <v>33</v>
      </c>
      <c r="Z1462" s="119">
        <v>36</v>
      </c>
      <c r="AA1462" s="119">
        <v>37</v>
      </c>
      <c r="AB1462" s="119">
        <v>74</v>
      </c>
      <c r="AC1462" s="119">
        <v>88</v>
      </c>
      <c r="AD1462" s="119">
        <v>89</v>
      </c>
      <c r="AE1462" s="119">
        <v>90</v>
      </c>
      <c r="AN1462" s="213">
        <v>71</v>
      </c>
      <c r="AO1462" s="213">
        <v>850813.82</v>
      </c>
      <c r="AP1462" s="213" t="s">
        <v>237</v>
      </c>
      <c r="AQ1462" s="119" t="s">
        <v>239</v>
      </c>
    </row>
    <row r="1463" spans="22:43" ht="15" hidden="1" customHeight="1">
      <c r="V1463" s="213">
        <v>16</v>
      </c>
      <c r="W1463" s="119">
        <v>19</v>
      </c>
      <c r="X1463" s="119">
        <v>31</v>
      </c>
      <c r="Y1463" s="119">
        <v>33</v>
      </c>
      <c r="Z1463" s="119">
        <v>36</v>
      </c>
      <c r="AA1463" s="119">
        <v>37</v>
      </c>
      <c r="AB1463" s="119">
        <v>74</v>
      </c>
      <c r="AC1463" s="119">
        <v>88</v>
      </c>
      <c r="AD1463" s="119">
        <v>89</v>
      </c>
      <c r="AE1463" s="119">
        <v>90</v>
      </c>
      <c r="AN1463" s="213">
        <v>72</v>
      </c>
      <c r="AO1463" s="213">
        <v>880997.35</v>
      </c>
      <c r="AP1463" s="213" t="s">
        <v>237</v>
      </c>
      <c r="AQ1463" s="119" t="s">
        <v>239</v>
      </c>
    </row>
    <row r="1464" spans="22:43" ht="15" hidden="1" customHeight="1">
      <c r="V1464" s="213">
        <v>16</v>
      </c>
      <c r="W1464" s="119">
        <v>19</v>
      </c>
      <c r="X1464" s="119">
        <v>31</v>
      </c>
      <c r="Y1464" s="119">
        <v>33</v>
      </c>
      <c r="Z1464" s="119">
        <v>36</v>
      </c>
      <c r="AA1464" s="119">
        <v>37</v>
      </c>
      <c r="AB1464" s="119">
        <v>74</v>
      </c>
      <c r="AC1464" s="119">
        <v>88</v>
      </c>
      <c r="AD1464" s="119">
        <v>89</v>
      </c>
      <c r="AE1464" s="119">
        <v>90</v>
      </c>
      <c r="AN1464" s="213">
        <v>73</v>
      </c>
      <c r="AO1464" s="213">
        <v>912253.16</v>
      </c>
      <c r="AP1464" s="213" t="s">
        <v>237</v>
      </c>
      <c r="AQ1464" s="119" t="s">
        <v>239</v>
      </c>
    </row>
    <row r="1465" spans="22:43" ht="15" hidden="1" customHeight="1">
      <c r="V1465" s="213">
        <v>16</v>
      </c>
      <c r="W1465" s="119">
        <v>19</v>
      </c>
      <c r="X1465" s="119">
        <v>31</v>
      </c>
      <c r="Y1465" s="119">
        <v>33</v>
      </c>
      <c r="Z1465" s="119">
        <v>36</v>
      </c>
      <c r="AA1465" s="119">
        <v>37</v>
      </c>
      <c r="AB1465" s="119">
        <v>74</v>
      </c>
      <c r="AC1465" s="119">
        <v>88</v>
      </c>
      <c r="AD1465" s="119">
        <v>89</v>
      </c>
      <c r="AE1465" s="119">
        <v>90</v>
      </c>
      <c r="AN1465" s="213">
        <v>74</v>
      </c>
      <c r="AO1465" s="213">
        <v>944623.04</v>
      </c>
      <c r="AP1465" s="213" t="s">
        <v>237</v>
      </c>
      <c r="AQ1465" s="119" t="s">
        <v>239</v>
      </c>
    </row>
    <row r="1466" spans="22:43" ht="15" hidden="1" customHeight="1">
      <c r="V1466" s="213">
        <v>16</v>
      </c>
      <c r="W1466" s="119">
        <v>19</v>
      </c>
      <c r="X1466" s="119">
        <v>31</v>
      </c>
      <c r="Y1466" s="119">
        <v>33</v>
      </c>
      <c r="Z1466" s="119">
        <v>36</v>
      </c>
      <c r="AA1466" s="119">
        <v>37</v>
      </c>
      <c r="AB1466" s="119">
        <v>74</v>
      </c>
      <c r="AC1466" s="119">
        <v>88</v>
      </c>
      <c r="AD1466" s="119">
        <v>89</v>
      </c>
      <c r="AE1466" s="119">
        <v>90</v>
      </c>
      <c r="AN1466" s="213">
        <v>75</v>
      </c>
      <c r="AO1466" s="213">
        <v>978135.22</v>
      </c>
      <c r="AP1466" s="213" t="s">
        <v>237</v>
      </c>
      <c r="AQ1466" s="119" t="s">
        <v>239</v>
      </c>
    </row>
    <row r="1467" spans="22:43" ht="15" hidden="1" customHeight="1">
      <c r="V1467" s="213">
        <v>16</v>
      </c>
      <c r="W1467" s="119">
        <v>19</v>
      </c>
      <c r="X1467" s="119">
        <v>31</v>
      </c>
      <c r="Y1467" s="119">
        <v>33</v>
      </c>
      <c r="Z1467" s="119">
        <v>36</v>
      </c>
      <c r="AA1467" s="119">
        <v>37</v>
      </c>
      <c r="AB1467" s="119">
        <v>74</v>
      </c>
      <c r="AC1467" s="119">
        <v>88</v>
      </c>
      <c r="AD1467" s="119">
        <v>89</v>
      </c>
      <c r="AE1467" s="119">
        <v>90</v>
      </c>
      <c r="AN1467" s="213">
        <v>76</v>
      </c>
      <c r="AO1467" s="213">
        <v>1012838.81</v>
      </c>
      <c r="AP1467" s="213" t="s">
        <v>237</v>
      </c>
      <c r="AQ1467" s="119" t="s">
        <v>239</v>
      </c>
    </row>
    <row r="1468" spans="22:43" ht="15" hidden="1" customHeight="1">
      <c r="V1468" s="213">
        <v>16</v>
      </c>
      <c r="W1468" s="119">
        <v>19</v>
      </c>
      <c r="X1468" s="119">
        <v>31</v>
      </c>
      <c r="Y1468" s="119">
        <v>33</v>
      </c>
      <c r="Z1468" s="119">
        <v>36</v>
      </c>
      <c r="AA1468" s="119">
        <v>37</v>
      </c>
      <c r="AB1468" s="119">
        <v>74</v>
      </c>
      <c r="AC1468" s="119">
        <v>88</v>
      </c>
      <c r="AD1468" s="119">
        <v>89</v>
      </c>
      <c r="AE1468" s="119">
        <v>90</v>
      </c>
      <c r="AN1468" s="213">
        <v>77</v>
      </c>
      <c r="AO1468" s="213">
        <v>1048774.57</v>
      </c>
      <c r="AP1468" s="213" t="s">
        <v>237</v>
      </c>
      <c r="AQ1468" s="119" t="s">
        <v>239</v>
      </c>
    </row>
    <row r="1469" spans="22:43" ht="15" hidden="1" customHeight="1">
      <c r="V1469" s="213">
        <v>16</v>
      </c>
      <c r="W1469" s="119">
        <v>19</v>
      </c>
      <c r="X1469" s="119">
        <v>31</v>
      </c>
      <c r="Y1469" s="119">
        <v>33</v>
      </c>
      <c r="Z1469" s="119">
        <v>36</v>
      </c>
      <c r="AA1469" s="119">
        <v>37</v>
      </c>
      <c r="AB1469" s="119">
        <v>74</v>
      </c>
      <c r="AC1469" s="119">
        <v>88</v>
      </c>
      <c r="AD1469" s="119">
        <v>89</v>
      </c>
      <c r="AE1469" s="119">
        <v>90</v>
      </c>
      <c r="AN1469" s="213">
        <v>78</v>
      </c>
      <c r="AO1469" s="213">
        <v>1085987.45</v>
      </c>
      <c r="AP1469" s="213" t="s">
        <v>237</v>
      </c>
      <c r="AQ1469" s="119" t="s">
        <v>239</v>
      </c>
    </row>
    <row r="1470" spans="22:43" ht="15" hidden="1" customHeight="1">
      <c r="V1470" s="213">
        <v>16</v>
      </c>
      <c r="W1470" s="119">
        <v>19</v>
      </c>
      <c r="X1470" s="119">
        <v>31</v>
      </c>
      <c r="Y1470" s="119">
        <v>33</v>
      </c>
      <c r="Z1470" s="119">
        <v>36</v>
      </c>
      <c r="AA1470" s="119">
        <v>37</v>
      </c>
      <c r="AB1470" s="119">
        <v>74</v>
      </c>
      <c r="AC1470" s="119">
        <v>88</v>
      </c>
      <c r="AD1470" s="119">
        <v>89</v>
      </c>
      <c r="AE1470" s="119">
        <v>90</v>
      </c>
      <c r="AN1470" s="213">
        <v>79</v>
      </c>
      <c r="AO1470" s="213">
        <v>1124515.06</v>
      </c>
      <c r="AP1470" s="213" t="s">
        <v>237</v>
      </c>
      <c r="AQ1470" s="119" t="s">
        <v>239</v>
      </c>
    </row>
    <row r="1471" spans="22:43" ht="15" hidden="1" customHeight="1">
      <c r="V1471" s="213">
        <v>16</v>
      </c>
      <c r="W1471" s="119">
        <v>19</v>
      </c>
      <c r="X1471" s="119">
        <v>31</v>
      </c>
      <c r="Y1471" s="119">
        <v>33</v>
      </c>
      <c r="Z1471" s="119">
        <v>36</v>
      </c>
      <c r="AA1471" s="119">
        <v>37</v>
      </c>
      <c r="AB1471" s="119">
        <v>74</v>
      </c>
      <c r="AC1471" s="119">
        <v>88</v>
      </c>
      <c r="AD1471" s="119">
        <v>89</v>
      </c>
      <c r="AE1471" s="119">
        <v>90</v>
      </c>
      <c r="AN1471" s="213">
        <v>80</v>
      </c>
      <c r="AO1471" s="213">
        <v>1164413.8400000001</v>
      </c>
      <c r="AP1471" s="213" t="s">
        <v>237</v>
      </c>
      <c r="AQ1471" s="119" t="s">
        <v>239</v>
      </c>
    </row>
    <row r="1472" spans="22:43" ht="15" hidden="1" customHeight="1">
      <c r="V1472" s="213">
        <v>16</v>
      </c>
      <c r="W1472" s="119">
        <v>19</v>
      </c>
      <c r="X1472" s="119">
        <v>31</v>
      </c>
      <c r="Y1472" s="119">
        <v>33</v>
      </c>
      <c r="Z1472" s="119">
        <v>36</v>
      </c>
      <c r="AA1472" s="119">
        <v>37</v>
      </c>
      <c r="AB1472" s="119">
        <v>74</v>
      </c>
      <c r="AC1472" s="119">
        <v>88</v>
      </c>
      <c r="AD1472" s="119">
        <v>89</v>
      </c>
      <c r="AE1472" s="119">
        <v>90</v>
      </c>
      <c r="AN1472" s="213">
        <v>81</v>
      </c>
      <c r="AO1472" s="213">
        <v>1205725.6000000001</v>
      </c>
      <c r="AP1472" s="213" t="s">
        <v>237</v>
      </c>
      <c r="AQ1472" s="119" t="s">
        <v>239</v>
      </c>
    </row>
    <row r="1473" spans="22:43" ht="15" hidden="1" customHeight="1">
      <c r="V1473" s="213">
        <v>16</v>
      </c>
      <c r="W1473" s="119">
        <v>19</v>
      </c>
      <c r="X1473" s="119">
        <v>31</v>
      </c>
      <c r="Y1473" s="119">
        <v>33</v>
      </c>
      <c r="Z1473" s="119">
        <v>36</v>
      </c>
      <c r="AA1473" s="119">
        <v>37</v>
      </c>
      <c r="AB1473" s="119">
        <v>74</v>
      </c>
      <c r="AC1473" s="119">
        <v>88</v>
      </c>
      <c r="AD1473" s="119">
        <v>89</v>
      </c>
      <c r="AE1473" s="119">
        <v>90</v>
      </c>
      <c r="AN1473" s="213">
        <v>82</v>
      </c>
      <c r="AO1473" s="213">
        <v>1248502.5900000001</v>
      </c>
      <c r="AP1473" s="213" t="s">
        <v>237</v>
      </c>
      <c r="AQ1473" s="119" t="s">
        <v>239</v>
      </c>
    </row>
    <row r="1474" spans="22:43" ht="15" hidden="1" customHeight="1">
      <c r="V1474" s="213">
        <v>16</v>
      </c>
      <c r="W1474" s="119">
        <v>19</v>
      </c>
      <c r="X1474" s="119">
        <v>31</v>
      </c>
      <c r="Y1474" s="119">
        <v>33</v>
      </c>
      <c r="Z1474" s="119">
        <v>36</v>
      </c>
      <c r="AA1474" s="119">
        <v>37</v>
      </c>
      <c r="AB1474" s="119">
        <v>74</v>
      </c>
      <c r="AC1474" s="119">
        <v>88</v>
      </c>
      <c r="AD1474" s="119">
        <v>89</v>
      </c>
      <c r="AE1474" s="119">
        <v>90</v>
      </c>
      <c r="AN1474" s="213">
        <v>83</v>
      </c>
      <c r="AO1474" s="213">
        <v>1292800.2</v>
      </c>
      <c r="AP1474" s="213" t="s">
        <v>237</v>
      </c>
      <c r="AQ1474" s="119" t="s">
        <v>239</v>
      </c>
    </row>
    <row r="1475" spans="22:43" ht="15" hidden="1" customHeight="1">
      <c r="V1475" s="213">
        <v>16</v>
      </c>
      <c r="W1475" s="119">
        <v>19</v>
      </c>
      <c r="X1475" s="119">
        <v>31</v>
      </c>
      <c r="Y1475" s="119">
        <v>33</v>
      </c>
      <c r="Z1475" s="119">
        <v>36</v>
      </c>
      <c r="AA1475" s="119">
        <v>37</v>
      </c>
      <c r="AB1475" s="119">
        <v>74</v>
      </c>
      <c r="AC1475" s="119">
        <v>88</v>
      </c>
      <c r="AD1475" s="119">
        <v>89</v>
      </c>
      <c r="AE1475" s="119">
        <v>90</v>
      </c>
      <c r="AN1475" s="213">
        <v>84</v>
      </c>
      <c r="AO1475" s="213">
        <v>1338667.54</v>
      </c>
      <c r="AP1475" s="213" t="s">
        <v>237</v>
      </c>
      <c r="AQ1475" s="119" t="s">
        <v>239</v>
      </c>
    </row>
    <row r="1476" spans="22:43" ht="15" hidden="1" customHeight="1">
      <c r="V1476" s="213">
        <v>16</v>
      </c>
      <c r="W1476" s="119">
        <v>19</v>
      </c>
      <c r="X1476" s="119">
        <v>31</v>
      </c>
      <c r="Y1476" s="119">
        <v>33</v>
      </c>
      <c r="Z1476" s="119">
        <v>36</v>
      </c>
      <c r="AA1476" s="119">
        <v>37</v>
      </c>
      <c r="AB1476" s="119">
        <v>74</v>
      </c>
      <c r="AC1476" s="119">
        <v>88</v>
      </c>
      <c r="AD1476" s="119">
        <v>89</v>
      </c>
      <c r="AE1476" s="119">
        <v>90</v>
      </c>
      <c r="AN1476" s="213">
        <v>85</v>
      </c>
      <c r="AO1476" s="213">
        <v>1386162.11</v>
      </c>
      <c r="AP1476" s="213" t="s">
        <v>237</v>
      </c>
      <c r="AQ1476" s="119" t="s">
        <v>239</v>
      </c>
    </row>
    <row r="1477" spans="22:43" ht="15" hidden="1" customHeight="1">
      <c r="V1477" s="213">
        <v>16</v>
      </c>
      <c r="W1477" s="119">
        <v>19</v>
      </c>
      <c r="X1477" s="119">
        <v>31</v>
      </c>
      <c r="Y1477" s="119">
        <v>33</v>
      </c>
      <c r="Z1477" s="119">
        <v>36</v>
      </c>
      <c r="AA1477" s="119">
        <v>37</v>
      </c>
      <c r="AB1477" s="119">
        <v>74</v>
      </c>
      <c r="AC1477" s="119">
        <v>88</v>
      </c>
      <c r="AD1477" s="119">
        <v>89</v>
      </c>
      <c r="AE1477" s="119">
        <v>90</v>
      </c>
      <c r="AN1477" s="213">
        <v>86</v>
      </c>
      <c r="AO1477" s="213">
        <v>1435343.48</v>
      </c>
      <c r="AP1477" s="213" t="s">
        <v>237</v>
      </c>
      <c r="AQ1477" s="119" t="s">
        <v>239</v>
      </c>
    </row>
    <row r="1478" spans="22:43" ht="15" hidden="1" customHeight="1">
      <c r="V1478" s="213">
        <v>16</v>
      </c>
      <c r="W1478" s="119">
        <v>19</v>
      </c>
      <c r="X1478" s="119">
        <v>31</v>
      </c>
      <c r="Y1478" s="119">
        <v>33</v>
      </c>
      <c r="Z1478" s="119">
        <v>36</v>
      </c>
      <c r="AA1478" s="119">
        <v>37</v>
      </c>
      <c r="AB1478" s="119">
        <v>74</v>
      </c>
      <c r="AC1478" s="119">
        <v>88</v>
      </c>
      <c r="AD1478" s="119">
        <v>89</v>
      </c>
      <c r="AE1478" s="119">
        <v>90</v>
      </c>
      <c r="AN1478" s="213">
        <v>87</v>
      </c>
      <c r="AO1478" s="213">
        <v>1486268.06</v>
      </c>
      <c r="AP1478" s="213" t="s">
        <v>237</v>
      </c>
      <c r="AQ1478" s="119" t="s">
        <v>239</v>
      </c>
    </row>
    <row r="1479" spans="22:43" ht="15" hidden="1" customHeight="1">
      <c r="V1479" s="213">
        <v>16</v>
      </c>
      <c r="W1479" s="119">
        <v>19</v>
      </c>
      <c r="X1479" s="119">
        <v>31</v>
      </c>
      <c r="Y1479" s="119">
        <v>33</v>
      </c>
      <c r="Z1479" s="119">
        <v>36</v>
      </c>
      <c r="AA1479" s="119">
        <v>37</v>
      </c>
      <c r="AB1479" s="119">
        <v>74</v>
      </c>
      <c r="AC1479" s="119">
        <v>88</v>
      </c>
      <c r="AD1479" s="119">
        <v>89</v>
      </c>
      <c r="AE1479" s="119">
        <v>90</v>
      </c>
      <c r="AN1479" s="213">
        <v>88</v>
      </c>
      <c r="AO1479" s="213">
        <v>1538998.58</v>
      </c>
      <c r="AP1479" s="213" t="s">
        <v>237</v>
      </c>
      <c r="AQ1479" s="119" t="s">
        <v>239</v>
      </c>
    </row>
    <row r="1480" spans="22:43" ht="15" hidden="1" customHeight="1">
      <c r="V1480" s="213">
        <v>16</v>
      </c>
      <c r="W1480" s="119">
        <v>19</v>
      </c>
      <c r="X1480" s="119">
        <v>31</v>
      </c>
      <c r="Y1480" s="119">
        <v>33</v>
      </c>
      <c r="Z1480" s="119">
        <v>36</v>
      </c>
      <c r="AA1480" s="119">
        <v>37</v>
      </c>
      <c r="AB1480" s="119">
        <v>74</v>
      </c>
      <c r="AC1480" s="119">
        <v>88</v>
      </c>
      <c r="AD1480" s="119">
        <v>89</v>
      </c>
      <c r="AE1480" s="119">
        <v>90</v>
      </c>
      <c r="AN1480" s="213">
        <v>89</v>
      </c>
      <c r="AO1480" s="213">
        <v>1593601.92</v>
      </c>
      <c r="AP1480" s="213" t="s">
        <v>237</v>
      </c>
      <c r="AQ1480" s="119" t="s">
        <v>239</v>
      </c>
    </row>
    <row r="1481" spans="22:43" ht="15" hidden="1" customHeight="1">
      <c r="V1481" s="213">
        <v>16</v>
      </c>
      <c r="W1481" s="119">
        <v>19</v>
      </c>
      <c r="X1481" s="119">
        <v>31</v>
      </c>
      <c r="Y1481" s="119">
        <v>33</v>
      </c>
      <c r="Z1481" s="119">
        <v>36</v>
      </c>
      <c r="AA1481" s="119">
        <v>37</v>
      </c>
      <c r="AB1481" s="119">
        <v>74</v>
      </c>
      <c r="AC1481" s="119">
        <v>88</v>
      </c>
      <c r="AD1481" s="119">
        <v>89</v>
      </c>
      <c r="AE1481" s="119">
        <v>90</v>
      </c>
      <c r="AN1481" s="213">
        <v>90</v>
      </c>
      <c r="AO1481" s="213">
        <v>1650143.92</v>
      </c>
      <c r="AP1481" s="213" t="s">
        <v>237</v>
      </c>
      <c r="AQ1481" s="119" t="s">
        <v>239</v>
      </c>
    </row>
    <row r="1482" spans="22:43" ht="15" hidden="1" customHeight="1">
      <c r="V1482" s="213">
        <v>16</v>
      </c>
      <c r="W1482" s="119">
        <v>19</v>
      </c>
      <c r="X1482" s="119">
        <v>31</v>
      </c>
      <c r="Y1482" s="119">
        <v>33</v>
      </c>
      <c r="Z1482" s="119">
        <v>36</v>
      </c>
      <c r="AA1482" s="119">
        <v>37</v>
      </c>
      <c r="AB1482" s="119">
        <v>74</v>
      </c>
      <c r="AC1482" s="119">
        <v>88</v>
      </c>
      <c r="AD1482" s="119">
        <v>89</v>
      </c>
      <c r="AE1482" s="119">
        <v>90</v>
      </c>
      <c r="AN1482" s="213">
        <v>91</v>
      </c>
      <c r="AO1482" s="213">
        <v>1708690.43</v>
      </c>
      <c r="AP1482" s="213" t="s">
        <v>237</v>
      </c>
      <c r="AQ1482" s="119" t="s">
        <v>239</v>
      </c>
    </row>
    <row r="1483" spans="22:43" ht="15" hidden="1" customHeight="1">
      <c r="V1483" s="213">
        <v>16</v>
      </c>
      <c r="W1483" s="119">
        <v>19</v>
      </c>
      <c r="X1483" s="119">
        <v>31</v>
      </c>
      <c r="Y1483" s="119">
        <v>33</v>
      </c>
      <c r="Z1483" s="119">
        <v>36</v>
      </c>
      <c r="AA1483" s="119">
        <v>37</v>
      </c>
      <c r="AB1483" s="119">
        <v>74</v>
      </c>
      <c r="AC1483" s="119">
        <v>88</v>
      </c>
      <c r="AD1483" s="119">
        <v>89</v>
      </c>
      <c r="AE1483" s="119">
        <v>90</v>
      </c>
      <c r="AN1483" s="213">
        <v>92</v>
      </c>
      <c r="AO1483" s="213">
        <v>1769314.59</v>
      </c>
      <c r="AP1483" s="213" t="s">
        <v>237</v>
      </c>
      <c r="AQ1483" s="119" t="s">
        <v>239</v>
      </c>
    </row>
    <row r="1484" spans="22:43" ht="15" hidden="1" customHeight="1">
      <c r="V1484" s="213">
        <v>16</v>
      </c>
      <c r="W1484" s="119">
        <v>19</v>
      </c>
      <c r="X1484" s="119">
        <v>31</v>
      </c>
      <c r="Y1484" s="119">
        <v>33</v>
      </c>
      <c r="Z1484" s="119">
        <v>36</v>
      </c>
      <c r="AA1484" s="119">
        <v>37</v>
      </c>
      <c r="AB1484" s="119">
        <v>74</v>
      </c>
      <c r="AC1484" s="119">
        <v>88</v>
      </c>
      <c r="AD1484" s="119">
        <v>89</v>
      </c>
      <c r="AE1484" s="119">
        <v>90</v>
      </c>
      <c r="AN1484" s="213">
        <v>93</v>
      </c>
      <c r="AO1484" s="213">
        <v>1832087.47</v>
      </c>
      <c r="AP1484" s="213" t="s">
        <v>237</v>
      </c>
      <c r="AQ1484" s="119" t="s">
        <v>239</v>
      </c>
    </row>
    <row r="1485" spans="22:43" ht="15" hidden="1" customHeight="1">
      <c r="V1485" s="213">
        <v>16</v>
      </c>
      <c r="W1485" s="119">
        <v>19</v>
      </c>
      <c r="X1485" s="119">
        <v>31</v>
      </c>
      <c r="Y1485" s="119">
        <v>33</v>
      </c>
      <c r="Z1485" s="119">
        <v>36</v>
      </c>
      <c r="AA1485" s="119">
        <v>37</v>
      </c>
      <c r="AB1485" s="119">
        <v>74</v>
      </c>
      <c r="AC1485" s="119">
        <v>88</v>
      </c>
      <c r="AD1485" s="119">
        <v>89</v>
      </c>
      <c r="AE1485" s="119">
        <v>90</v>
      </c>
      <c r="AN1485" s="213">
        <v>94</v>
      </c>
      <c r="AO1485" s="213">
        <v>1897088.51</v>
      </c>
      <c r="AP1485" s="213" t="s">
        <v>237</v>
      </c>
      <c r="AQ1485" s="119" t="s">
        <v>239</v>
      </c>
    </row>
    <row r="1486" spans="22:43" ht="15" hidden="1" customHeight="1">
      <c r="V1486" s="213">
        <v>16</v>
      </c>
      <c r="W1486" s="119">
        <v>19</v>
      </c>
      <c r="X1486" s="119">
        <v>31</v>
      </c>
      <c r="Y1486" s="119">
        <v>33</v>
      </c>
      <c r="Z1486" s="119">
        <v>36</v>
      </c>
      <c r="AA1486" s="119">
        <v>37</v>
      </c>
      <c r="AB1486" s="119">
        <v>74</v>
      </c>
      <c r="AC1486" s="119">
        <v>88</v>
      </c>
      <c r="AD1486" s="119">
        <v>89</v>
      </c>
      <c r="AE1486" s="119">
        <v>90</v>
      </c>
      <c r="AN1486" s="213">
        <v>95</v>
      </c>
      <c r="AO1486" s="213">
        <v>1964399.22</v>
      </c>
      <c r="AP1486" s="213" t="s">
        <v>237</v>
      </c>
      <c r="AQ1486" s="119" t="s">
        <v>239</v>
      </c>
    </row>
    <row r="1487" spans="22:43" ht="15" hidden="1" customHeight="1">
      <c r="V1487" s="213">
        <v>16</v>
      </c>
      <c r="W1487" s="119">
        <v>19</v>
      </c>
      <c r="X1487" s="119">
        <v>31</v>
      </c>
      <c r="Y1487" s="119">
        <v>33</v>
      </c>
      <c r="Z1487" s="119">
        <v>36</v>
      </c>
      <c r="AA1487" s="119">
        <v>37</v>
      </c>
      <c r="AB1487" s="119">
        <v>74</v>
      </c>
      <c r="AC1487" s="119">
        <v>88</v>
      </c>
      <c r="AD1487" s="119">
        <v>89</v>
      </c>
      <c r="AE1487" s="119">
        <v>90</v>
      </c>
      <c r="AN1487" s="213">
        <v>96</v>
      </c>
      <c r="AO1487" s="213">
        <v>2034094.85</v>
      </c>
      <c r="AP1487" s="213" t="s">
        <v>237</v>
      </c>
      <c r="AQ1487" s="119" t="s">
        <v>239</v>
      </c>
    </row>
    <row r="1488" spans="22:43" ht="15" hidden="1" customHeight="1">
      <c r="V1488" s="213">
        <v>16</v>
      </c>
      <c r="W1488" s="119">
        <v>19</v>
      </c>
      <c r="X1488" s="119">
        <v>31</v>
      </c>
      <c r="Y1488" s="119">
        <v>33</v>
      </c>
      <c r="Z1488" s="119">
        <v>36</v>
      </c>
      <c r="AA1488" s="119">
        <v>37</v>
      </c>
      <c r="AB1488" s="119">
        <v>74</v>
      </c>
      <c r="AC1488" s="119">
        <v>88</v>
      </c>
      <c r="AD1488" s="119">
        <v>89</v>
      </c>
      <c r="AE1488" s="119">
        <v>90</v>
      </c>
      <c r="AN1488" s="213">
        <v>97</v>
      </c>
      <c r="AO1488" s="213">
        <v>2106259.0099999998</v>
      </c>
      <c r="AP1488" s="213" t="s">
        <v>237</v>
      </c>
      <c r="AQ1488" s="119" t="s">
        <v>239</v>
      </c>
    </row>
    <row r="1489" spans="22:43" ht="15" hidden="1" customHeight="1">
      <c r="V1489" s="213">
        <v>16</v>
      </c>
      <c r="W1489" s="119">
        <v>19</v>
      </c>
      <c r="X1489" s="119">
        <v>31</v>
      </c>
      <c r="Y1489" s="119">
        <v>33</v>
      </c>
      <c r="Z1489" s="119">
        <v>36</v>
      </c>
      <c r="AA1489" s="119">
        <v>37</v>
      </c>
      <c r="AB1489" s="119">
        <v>74</v>
      </c>
      <c r="AC1489" s="119">
        <v>88</v>
      </c>
      <c r="AD1489" s="119">
        <v>89</v>
      </c>
      <c r="AE1489" s="119">
        <v>90</v>
      </c>
      <c r="AN1489" s="213">
        <v>98</v>
      </c>
      <c r="AO1489" s="213">
        <v>2180988.88</v>
      </c>
      <c r="AP1489" s="213" t="s">
        <v>237</v>
      </c>
      <c r="AQ1489" s="119" t="s">
        <v>239</v>
      </c>
    </row>
    <row r="1490" spans="22:43" ht="15" hidden="1" customHeight="1">
      <c r="V1490" s="213">
        <v>16</v>
      </c>
      <c r="W1490" s="119">
        <v>19</v>
      </c>
      <c r="X1490" s="119">
        <v>31</v>
      </c>
      <c r="Y1490" s="119">
        <v>33</v>
      </c>
      <c r="Z1490" s="119">
        <v>36</v>
      </c>
      <c r="AA1490" s="119">
        <v>37</v>
      </c>
      <c r="AB1490" s="119">
        <v>74</v>
      </c>
      <c r="AC1490" s="119">
        <v>88</v>
      </c>
      <c r="AD1490" s="119">
        <v>89</v>
      </c>
      <c r="AE1490" s="119">
        <v>90</v>
      </c>
      <c r="AN1490" s="213">
        <v>99</v>
      </c>
      <c r="AO1490" s="213">
        <v>2258371.2200000002</v>
      </c>
      <c r="AP1490" s="213" t="s">
        <v>237</v>
      </c>
      <c r="AQ1490" s="119" t="s">
        <v>239</v>
      </c>
    </row>
    <row r="1491" spans="22:43" ht="15" hidden="1" customHeight="1">
      <c r="V1491" s="213">
        <v>25</v>
      </c>
      <c r="W1491" s="119">
        <v>28</v>
      </c>
      <c r="X1491" s="119">
        <v>54</v>
      </c>
      <c r="Y1491" s="119">
        <v>58</v>
      </c>
      <c r="Z1491" s="119">
        <v>75</v>
      </c>
      <c r="AA1491" s="119">
        <v>76</v>
      </c>
      <c r="AN1491" s="213">
        <v>1</v>
      </c>
      <c r="AO1491" s="213">
        <v>87319.15</v>
      </c>
      <c r="AP1491" s="213" t="s">
        <v>237</v>
      </c>
      <c r="AQ1491" s="119" t="s">
        <v>239</v>
      </c>
    </row>
    <row r="1492" spans="22:43" ht="15" hidden="1" customHeight="1">
      <c r="V1492" s="213">
        <v>25</v>
      </c>
      <c r="W1492" s="119">
        <v>28</v>
      </c>
      <c r="X1492" s="119">
        <v>54</v>
      </c>
      <c r="Y1492" s="119">
        <v>58</v>
      </c>
      <c r="Z1492" s="119">
        <v>75</v>
      </c>
      <c r="AA1492" s="119">
        <v>76</v>
      </c>
      <c r="AN1492" s="213">
        <v>2</v>
      </c>
      <c r="AO1492" s="213">
        <v>91125.4</v>
      </c>
      <c r="AP1492" s="213" t="s">
        <v>237</v>
      </c>
      <c r="AQ1492" s="119" t="s">
        <v>239</v>
      </c>
    </row>
    <row r="1493" spans="22:43" ht="15" hidden="1" customHeight="1">
      <c r="V1493" s="213">
        <v>25</v>
      </c>
      <c r="W1493" s="119">
        <v>28</v>
      </c>
      <c r="X1493" s="119">
        <v>54</v>
      </c>
      <c r="Y1493" s="119">
        <v>58</v>
      </c>
      <c r="Z1493" s="119">
        <v>75</v>
      </c>
      <c r="AA1493" s="119">
        <v>76</v>
      </c>
      <c r="AN1493" s="213">
        <v>3</v>
      </c>
      <c r="AO1493" s="213">
        <v>95099.92</v>
      </c>
      <c r="AP1493" s="213" t="s">
        <v>237</v>
      </c>
      <c r="AQ1493" s="119" t="s">
        <v>239</v>
      </c>
    </row>
    <row r="1494" spans="22:43" ht="15" hidden="1" customHeight="1">
      <c r="V1494" s="213">
        <v>25</v>
      </c>
      <c r="W1494" s="119">
        <v>28</v>
      </c>
      <c r="X1494" s="119">
        <v>54</v>
      </c>
      <c r="Y1494" s="119">
        <v>58</v>
      </c>
      <c r="Z1494" s="119">
        <v>75</v>
      </c>
      <c r="AA1494" s="119">
        <v>76</v>
      </c>
      <c r="AN1494" s="213">
        <v>4</v>
      </c>
      <c r="AO1494" s="213">
        <v>99242.7</v>
      </c>
      <c r="AP1494" s="213" t="s">
        <v>237</v>
      </c>
      <c r="AQ1494" s="119" t="s">
        <v>239</v>
      </c>
    </row>
    <row r="1495" spans="22:43" ht="15" hidden="1" customHeight="1">
      <c r="V1495" s="213">
        <v>25</v>
      </c>
      <c r="W1495" s="119">
        <v>28</v>
      </c>
      <c r="X1495" s="119">
        <v>54</v>
      </c>
      <c r="Y1495" s="119">
        <v>58</v>
      </c>
      <c r="Z1495" s="119">
        <v>75</v>
      </c>
      <c r="AA1495" s="119">
        <v>76</v>
      </c>
      <c r="AN1495" s="213">
        <v>5</v>
      </c>
      <c r="AO1495" s="213">
        <v>103567.32</v>
      </c>
      <c r="AP1495" s="213" t="s">
        <v>237</v>
      </c>
      <c r="AQ1495" s="119" t="s">
        <v>239</v>
      </c>
    </row>
    <row r="1496" spans="22:43" ht="15" hidden="1" customHeight="1">
      <c r="V1496" s="213">
        <v>25</v>
      </c>
      <c r="W1496" s="119">
        <v>28</v>
      </c>
      <c r="X1496" s="119">
        <v>54</v>
      </c>
      <c r="Y1496" s="119">
        <v>58</v>
      </c>
      <c r="Z1496" s="119">
        <v>75</v>
      </c>
      <c r="AA1496" s="119">
        <v>76</v>
      </c>
      <c r="AN1496" s="213">
        <v>6</v>
      </c>
      <c r="AO1496" s="213">
        <v>108083.2</v>
      </c>
      <c r="AP1496" s="213" t="s">
        <v>237</v>
      </c>
      <c r="AQ1496" s="119" t="s">
        <v>239</v>
      </c>
    </row>
    <row r="1497" spans="22:43" ht="15" hidden="1" customHeight="1">
      <c r="V1497" s="213">
        <v>25</v>
      </c>
      <c r="W1497" s="119">
        <v>28</v>
      </c>
      <c r="X1497" s="119">
        <v>54</v>
      </c>
      <c r="Y1497" s="119">
        <v>58</v>
      </c>
      <c r="Z1497" s="119">
        <v>75</v>
      </c>
      <c r="AA1497" s="119">
        <v>76</v>
      </c>
      <c r="AN1497" s="213">
        <v>7</v>
      </c>
      <c r="AO1497" s="213">
        <v>112795.55</v>
      </c>
      <c r="AP1497" s="213" t="s">
        <v>237</v>
      </c>
      <c r="AQ1497" s="119" t="s">
        <v>239</v>
      </c>
    </row>
    <row r="1498" spans="22:43" ht="15" hidden="1" customHeight="1">
      <c r="V1498" s="213">
        <v>25</v>
      </c>
      <c r="W1498" s="119">
        <v>28</v>
      </c>
      <c r="X1498" s="119">
        <v>54</v>
      </c>
      <c r="Y1498" s="119">
        <v>58</v>
      </c>
      <c r="Z1498" s="119">
        <v>75</v>
      </c>
      <c r="AA1498" s="119">
        <v>76</v>
      </c>
      <c r="AN1498" s="213">
        <v>8</v>
      </c>
      <c r="AO1498" s="213">
        <v>117709.61</v>
      </c>
      <c r="AP1498" s="213" t="s">
        <v>237</v>
      </c>
      <c r="AQ1498" s="119" t="s">
        <v>239</v>
      </c>
    </row>
    <row r="1499" spans="22:43" ht="15" hidden="1" customHeight="1">
      <c r="V1499" s="213">
        <v>25</v>
      </c>
      <c r="W1499" s="119">
        <v>28</v>
      </c>
      <c r="X1499" s="119">
        <v>54</v>
      </c>
      <c r="Y1499" s="119">
        <v>58</v>
      </c>
      <c r="Z1499" s="119">
        <v>75</v>
      </c>
      <c r="AA1499" s="119">
        <v>76</v>
      </c>
      <c r="AN1499" s="213">
        <v>9</v>
      </c>
      <c r="AO1499" s="213">
        <v>122842.1</v>
      </c>
      <c r="AP1499" s="213" t="s">
        <v>237</v>
      </c>
      <c r="AQ1499" s="119" t="s">
        <v>239</v>
      </c>
    </row>
    <row r="1500" spans="22:43" ht="15" hidden="1" customHeight="1">
      <c r="V1500" s="213">
        <v>25</v>
      </c>
      <c r="W1500" s="119">
        <v>28</v>
      </c>
      <c r="X1500" s="119">
        <v>54</v>
      </c>
      <c r="Y1500" s="119">
        <v>58</v>
      </c>
      <c r="Z1500" s="119">
        <v>75</v>
      </c>
      <c r="AA1500" s="119">
        <v>76</v>
      </c>
      <c r="AN1500" s="213">
        <v>10</v>
      </c>
      <c r="AO1500" s="213">
        <v>128191.97</v>
      </c>
      <c r="AP1500" s="213" t="s">
        <v>237</v>
      </c>
      <c r="AQ1500" s="119" t="s">
        <v>239</v>
      </c>
    </row>
    <row r="1501" spans="22:43" ht="15" hidden="1" customHeight="1">
      <c r="V1501" s="213">
        <v>25</v>
      </c>
      <c r="W1501" s="119">
        <v>28</v>
      </c>
      <c r="X1501" s="119">
        <v>54</v>
      </c>
      <c r="Y1501" s="119">
        <v>58</v>
      </c>
      <c r="Z1501" s="119">
        <v>75</v>
      </c>
      <c r="AA1501" s="119">
        <v>76</v>
      </c>
      <c r="AN1501" s="213">
        <v>11</v>
      </c>
      <c r="AO1501" s="213">
        <v>133780.12</v>
      </c>
      <c r="AP1501" s="213" t="s">
        <v>237</v>
      </c>
      <c r="AQ1501" s="119" t="s">
        <v>239</v>
      </c>
    </row>
    <row r="1502" spans="22:43" ht="15" hidden="1" customHeight="1">
      <c r="V1502" s="213">
        <v>25</v>
      </c>
      <c r="W1502" s="119">
        <v>28</v>
      </c>
      <c r="X1502" s="119">
        <v>54</v>
      </c>
      <c r="Y1502" s="119">
        <v>58</v>
      </c>
      <c r="Z1502" s="119">
        <v>75</v>
      </c>
      <c r="AA1502" s="119">
        <v>76</v>
      </c>
      <c r="AN1502" s="213">
        <v>12</v>
      </c>
      <c r="AO1502" s="213">
        <v>139613.85999999999</v>
      </c>
      <c r="AP1502" s="213" t="s">
        <v>237</v>
      </c>
      <c r="AQ1502" s="119" t="s">
        <v>239</v>
      </c>
    </row>
    <row r="1503" spans="22:43" ht="15" hidden="1" customHeight="1">
      <c r="V1503" s="213">
        <v>25</v>
      </c>
      <c r="W1503" s="119">
        <v>28</v>
      </c>
      <c r="X1503" s="119">
        <v>54</v>
      </c>
      <c r="Y1503" s="119">
        <v>58</v>
      </c>
      <c r="Z1503" s="119">
        <v>75</v>
      </c>
      <c r="AA1503" s="119">
        <v>76</v>
      </c>
      <c r="AN1503" s="213">
        <v>13</v>
      </c>
      <c r="AO1503" s="213">
        <v>145697.39000000001</v>
      </c>
      <c r="AP1503" s="213" t="s">
        <v>237</v>
      </c>
      <c r="AQ1503" s="119" t="s">
        <v>239</v>
      </c>
    </row>
    <row r="1504" spans="22:43" ht="15" hidden="1" customHeight="1">
      <c r="V1504" s="213">
        <v>25</v>
      </c>
      <c r="W1504" s="119">
        <v>28</v>
      </c>
      <c r="X1504" s="119">
        <v>54</v>
      </c>
      <c r="Y1504" s="119">
        <v>58</v>
      </c>
      <c r="Z1504" s="119">
        <v>75</v>
      </c>
      <c r="AA1504" s="119">
        <v>76</v>
      </c>
      <c r="AN1504" s="213">
        <v>14</v>
      </c>
      <c r="AO1504" s="213">
        <v>152047.42000000001</v>
      </c>
      <c r="AP1504" s="213" t="s">
        <v>237</v>
      </c>
      <c r="AQ1504" s="119" t="s">
        <v>239</v>
      </c>
    </row>
    <row r="1505" spans="22:43" ht="15" hidden="1" customHeight="1">
      <c r="V1505" s="213">
        <v>25</v>
      </c>
      <c r="W1505" s="119">
        <v>28</v>
      </c>
      <c r="X1505" s="119">
        <v>54</v>
      </c>
      <c r="Y1505" s="119">
        <v>58</v>
      </c>
      <c r="Z1505" s="119">
        <v>75</v>
      </c>
      <c r="AA1505" s="119">
        <v>76</v>
      </c>
      <c r="AN1505" s="213">
        <v>15</v>
      </c>
      <c r="AO1505" s="213">
        <v>158675.44</v>
      </c>
      <c r="AP1505" s="213" t="s">
        <v>237</v>
      </c>
      <c r="AQ1505" s="119" t="s">
        <v>239</v>
      </c>
    </row>
    <row r="1506" spans="22:43" ht="15" hidden="1" customHeight="1">
      <c r="V1506" s="213">
        <v>25</v>
      </c>
      <c r="W1506" s="119">
        <v>28</v>
      </c>
      <c r="X1506" s="119">
        <v>54</v>
      </c>
      <c r="Y1506" s="119">
        <v>58</v>
      </c>
      <c r="Z1506" s="119">
        <v>75</v>
      </c>
      <c r="AA1506" s="119">
        <v>76</v>
      </c>
      <c r="AN1506" s="213">
        <v>16</v>
      </c>
      <c r="AO1506" s="213">
        <v>165589.82</v>
      </c>
      <c r="AP1506" s="213" t="s">
        <v>237</v>
      </c>
      <c r="AQ1506" s="119" t="s">
        <v>239</v>
      </c>
    </row>
    <row r="1507" spans="22:43" ht="15" hidden="1" customHeight="1">
      <c r="V1507" s="213">
        <v>25</v>
      </c>
      <c r="W1507" s="119">
        <v>28</v>
      </c>
      <c r="X1507" s="119">
        <v>54</v>
      </c>
      <c r="Y1507" s="119">
        <v>58</v>
      </c>
      <c r="Z1507" s="119">
        <v>75</v>
      </c>
      <c r="AA1507" s="119">
        <v>76</v>
      </c>
      <c r="AN1507" s="213">
        <v>17</v>
      </c>
      <c r="AO1507" s="213">
        <v>172809.38</v>
      </c>
      <c r="AP1507" s="213" t="s">
        <v>237</v>
      </c>
      <c r="AQ1507" s="119" t="s">
        <v>239</v>
      </c>
    </row>
    <row r="1508" spans="22:43" ht="15" hidden="1" customHeight="1">
      <c r="V1508" s="213">
        <v>25</v>
      </c>
      <c r="W1508" s="119">
        <v>28</v>
      </c>
      <c r="X1508" s="119">
        <v>54</v>
      </c>
      <c r="Y1508" s="119">
        <v>58</v>
      </c>
      <c r="Z1508" s="119">
        <v>75</v>
      </c>
      <c r="AA1508" s="119">
        <v>76</v>
      </c>
      <c r="AN1508" s="213">
        <v>18</v>
      </c>
      <c r="AO1508" s="213">
        <v>180340.37</v>
      </c>
      <c r="AP1508" s="213" t="s">
        <v>237</v>
      </c>
      <c r="AQ1508" s="119" t="s">
        <v>239</v>
      </c>
    </row>
    <row r="1509" spans="22:43" ht="15" hidden="1" customHeight="1">
      <c r="V1509" s="213">
        <v>25</v>
      </c>
      <c r="W1509" s="119">
        <v>28</v>
      </c>
      <c r="X1509" s="119">
        <v>54</v>
      </c>
      <c r="Y1509" s="119">
        <v>58</v>
      </c>
      <c r="Z1509" s="119">
        <v>75</v>
      </c>
      <c r="AA1509" s="119">
        <v>76</v>
      </c>
      <c r="AN1509" s="213">
        <v>19</v>
      </c>
      <c r="AO1509" s="213">
        <v>188201.61</v>
      </c>
      <c r="AP1509" s="213" t="s">
        <v>237</v>
      </c>
      <c r="AQ1509" s="119" t="s">
        <v>239</v>
      </c>
    </row>
    <row r="1510" spans="22:43" ht="15" hidden="1" customHeight="1">
      <c r="V1510" s="213">
        <v>25</v>
      </c>
      <c r="W1510" s="119">
        <v>28</v>
      </c>
      <c r="X1510" s="119">
        <v>54</v>
      </c>
      <c r="Y1510" s="119">
        <v>58</v>
      </c>
      <c r="Z1510" s="119">
        <v>75</v>
      </c>
      <c r="AA1510" s="119">
        <v>76</v>
      </c>
      <c r="AN1510" s="213">
        <v>20</v>
      </c>
      <c r="AO1510" s="213">
        <v>196405.64</v>
      </c>
      <c r="AP1510" s="213" t="s">
        <v>237</v>
      </c>
      <c r="AQ1510" s="119" t="s">
        <v>239</v>
      </c>
    </row>
    <row r="1511" spans="22:43" ht="15" hidden="1" customHeight="1">
      <c r="V1511" s="213">
        <v>25</v>
      </c>
      <c r="W1511" s="119">
        <v>28</v>
      </c>
      <c r="X1511" s="119">
        <v>54</v>
      </c>
      <c r="Y1511" s="119">
        <v>58</v>
      </c>
      <c r="Z1511" s="119">
        <v>75</v>
      </c>
      <c r="AA1511" s="119">
        <v>76</v>
      </c>
      <c r="AN1511" s="213">
        <v>21</v>
      </c>
      <c r="AO1511" s="213">
        <v>204967.1</v>
      </c>
      <c r="AP1511" s="213" t="s">
        <v>237</v>
      </c>
      <c r="AQ1511" s="119" t="s">
        <v>239</v>
      </c>
    </row>
    <row r="1512" spans="22:43" ht="15" hidden="1" customHeight="1">
      <c r="V1512" s="213">
        <v>25</v>
      </c>
      <c r="W1512" s="119">
        <v>28</v>
      </c>
      <c r="X1512" s="119">
        <v>54</v>
      </c>
      <c r="Y1512" s="119">
        <v>58</v>
      </c>
      <c r="Z1512" s="119">
        <v>75</v>
      </c>
      <c r="AA1512" s="119">
        <v>76</v>
      </c>
      <c r="AN1512" s="213">
        <v>22</v>
      </c>
      <c r="AO1512" s="213">
        <v>213899.57</v>
      </c>
      <c r="AP1512" s="213" t="s">
        <v>237</v>
      </c>
      <c r="AQ1512" s="119" t="s">
        <v>239</v>
      </c>
    </row>
    <row r="1513" spans="22:43" ht="15" hidden="1" customHeight="1">
      <c r="V1513" s="213">
        <v>25</v>
      </c>
      <c r="W1513" s="119">
        <v>28</v>
      </c>
      <c r="X1513" s="119">
        <v>54</v>
      </c>
      <c r="Y1513" s="119">
        <v>58</v>
      </c>
      <c r="Z1513" s="119">
        <v>75</v>
      </c>
      <c r="AA1513" s="119">
        <v>76</v>
      </c>
      <c r="AN1513" s="213">
        <v>23</v>
      </c>
      <c r="AO1513" s="213">
        <v>223221.86</v>
      </c>
      <c r="AP1513" s="213" t="s">
        <v>237</v>
      </c>
      <c r="AQ1513" s="119" t="s">
        <v>239</v>
      </c>
    </row>
    <row r="1514" spans="22:43" ht="15" hidden="1" customHeight="1">
      <c r="V1514" s="213">
        <v>25</v>
      </c>
      <c r="W1514" s="119">
        <v>28</v>
      </c>
      <c r="X1514" s="119">
        <v>54</v>
      </c>
      <c r="Y1514" s="119">
        <v>58</v>
      </c>
      <c r="Z1514" s="119">
        <v>75</v>
      </c>
      <c r="AA1514" s="119">
        <v>76</v>
      </c>
      <c r="AN1514" s="213">
        <v>24</v>
      </c>
      <c r="AO1514" s="213">
        <v>232951.74</v>
      </c>
      <c r="AP1514" s="213" t="s">
        <v>237</v>
      </c>
      <c r="AQ1514" s="119" t="s">
        <v>239</v>
      </c>
    </row>
    <row r="1515" spans="22:43" ht="15" hidden="1" customHeight="1">
      <c r="V1515" s="213">
        <v>25</v>
      </c>
      <c r="W1515" s="119">
        <v>28</v>
      </c>
      <c r="X1515" s="119">
        <v>54</v>
      </c>
      <c r="Y1515" s="119">
        <v>58</v>
      </c>
      <c r="Z1515" s="119">
        <v>75</v>
      </c>
      <c r="AA1515" s="119">
        <v>76</v>
      </c>
      <c r="AN1515" s="213">
        <v>25</v>
      </c>
      <c r="AO1515" s="213">
        <v>243104.89</v>
      </c>
      <c r="AP1515" s="213" t="s">
        <v>237</v>
      </c>
      <c r="AQ1515" s="119" t="s">
        <v>239</v>
      </c>
    </row>
    <row r="1516" spans="22:43" ht="15" hidden="1" customHeight="1">
      <c r="V1516" s="213">
        <v>25</v>
      </c>
      <c r="W1516" s="119">
        <v>28</v>
      </c>
      <c r="X1516" s="119">
        <v>54</v>
      </c>
      <c r="Y1516" s="119">
        <v>58</v>
      </c>
      <c r="Z1516" s="119">
        <v>75</v>
      </c>
      <c r="AA1516" s="119">
        <v>76</v>
      </c>
      <c r="AN1516" s="213">
        <v>26</v>
      </c>
      <c r="AO1516" s="213">
        <v>253700.12</v>
      </c>
      <c r="AP1516" s="213" t="s">
        <v>237</v>
      </c>
      <c r="AQ1516" s="119" t="s">
        <v>239</v>
      </c>
    </row>
    <row r="1517" spans="22:43" ht="15" hidden="1" customHeight="1">
      <c r="V1517" s="213">
        <v>25</v>
      </c>
      <c r="W1517" s="119">
        <v>28</v>
      </c>
      <c r="X1517" s="119">
        <v>54</v>
      </c>
      <c r="Y1517" s="119">
        <v>58</v>
      </c>
      <c r="Z1517" s="119">
        <v>75</v>
      </c>
      <c r="AA1517" s="119">
        <v>76</v>
      </c>
      <c r="AN1517" s="213">
        <v>27</v>
      </c>
      <c r="AO1517" s="213">
        <v>264758.32</v>
      </c>
      <c r="AP1517" s="213" t="s">
        <v>237</v>
      </c>
      <c r="AQ1517" s="119" t="s">
        <v>239</v>
      </c>
    </row>
    <row r="1518" spans="22:43" ht="15" hidden="1" customHeight="1">
      <c r="V1518" s="213">
        <v>25</v>
      </c>
      <c r="W1518" s="119">
        <v>28</v>
      </c>
      <c r="X1518" s="119">
        <v>54</v>
      </c>
      <c r="Y1518" s="119">
        <v>58</v>
      </c>
      <c r="Z1518" s="119">
        <v>75</v>
      </c>
      <c r="AA1518" s="119">
        <v>76</v>
      </c>
      <c r="AN1518" s="213">
        <v>28</v>
      </c>
      <c r="AO1518" s="213">
        <v>276297.27</v>
      </c>
      <c r="AP1518" s="213" t="s">
        <v>237</v>
      </c>
      <c r="AQ1518" s="119" t="s">
        <v>239</v>
      </c>
    </row>
    <row r="1519" spans="22:43" ht="15" hidden="1" customHeight="1">
      <c r="V1519" s="213">
        <v>25</v>
      </c>
      <c r="W1519" s="119">
        <v>28</v>
      </c>
      <c r="X1519" s="119">
        <v>54</v>
      </c>
      <c r="Y1519" s="119">
        <v>58</v>
      </c>
      <c r="Z1519" s="119">
        <v>75</v>
      </c>
      <c r="AA1519" s="119">
        <v>76</v>
      </c>
      <c r="AN1519" s="213">
        <v>29</v>
      </c>
      <c r="AO1519" s="213">
        <v>288341</v>
      </c>
      <c r="AP1519" s="213" t="s">
        <v>237</v>
      </c>
      <c r="AQ1519" s="119" t="s">
        <v>239</v>
      </c>
    </row>
    <row r="1520" spans="22:43" ht="15" hidden="1" customHeight="1">
      <c r="V1520" s="213">
        <v>25</v>
      </c>
      <c r="W1520" s="119">
        <v>28</v>
      </c>
      <c r="X1520" s="119">
        <v>54</v>
      </c>
      <c r="Y1520" s="119">
        <v>58</v>
      </c>
      <c r="Z1520" s="119">
        <v>75</v>
      </c>
      <c r="AA1520" s="119">
        <v>76</v>
      </c>
      <c r="AN1520" s="213">
        <v>30</v>
      </c>
      <c r="AO1520" s="213">
        <v>300906.23999999999</v>
      </c>
      <c r="AP1520" s="213" t="s">
        <v>237</v>
      </c>
      <c r="AQ1520" s="119" t="s">
        <v>239</v>
      </c>
    </row>
    <row r="1521" spans="22:43" ht="15" hidden="1" customHeight="1">
      <c r="V1521" s="213">
        <v>25</v>
      </c>
      <c r="W1521" s="119">
        <v>28</v>
      </c>
      <c r="X1521" s="119">
        <v>54</v>
      </c>
      <c r="Y1521" s="119">
        <v>58</v>
      </c>
      <c r="Z1521" s="119">
        <v>75</v>
      </c>
      <c r="AA1521" s="119">
        <v>76</v>
      </c>
      <c r="AN1521" s="213">
        <v>31</v>
      </c>
      <c r="AO1521" s="213">
        <v>314023.28999999998</v>
      </c>
      <c r="AP1521" s="213" t="s">
        <v>237</v>
      </c>
      <c r="AQ1521" s="119" t="s">
        <v>239</v>
      </c>
    </row>
    <row r="1522" spans="22:43" ht="15" hidden="1" customHeight="1">
      <c r="V1522" s="213">
        <v>25</v>
      </c>
      <c r="W1522" s="119">
        <v>28</v>
      </c>
      <c r="X1522" s="119">
        <v>54</v>
      </c>
      <c r="Y1522" s="119">
        <v>58</v>
      </c>
      <c r="Z1522" s="119">
        <v>75</v>
      </c>
      <c r="AA1522" s="119">
        <v>76</v>
      </c>
      <c r="AN1522" s="213">
        <v>32</v>
      </c>
      <c r="AO1522" s="213">
        <v>327710.96000000002</v>
      </c>
      <c r="AP1522" s="213" t="s">
        <v>237</v>
      </c>
      <c r="AQ1522" s="119" t="s">
        <v>239</v>
      </c>
    </row>
    <row r="1523" spans="22:43" ht="15" hidden="1" customHeight="1">
      <c r="V1523" s="213">
        <v>25</v>
      </c>
      <c r="W1523" s="119">
        <v>28</v>
      </c>
      <c r="X1523" s="119">
        <v>54</v>
      </c>
      <c r="Y1523" s="119">
        <v>58</v>
      </c>
      <c r="Z1523" s="119">
        <v>75</v>
      </c>
      <c r="AA1523" s="119">
        <v>76</v>
      </c>
      <c r="AN1523" s="213">
        <v>33</v>
      </c>
      <c r="AO1523" s="213">
        <v>341992.25</v>
      </c>
      <c r="AP1523" s="213" t="s">
        <v>237</v>
      </c>
      <c r="AQ1523" s="119" t="s">
        <v>239</v>
      </c>
    </row>
    <row r="1524" spans="22:43" ht="15" hidden="1" customHeight="1">
      <c r="V1524" s="213">
        <v>25</v>
      </c>
      <c r="W1524" s="119">
        <v>28</v>
      </c>
      <c r="X1524" s="119">
        <v>54</v>
      </c>
      <c r="Y1524" s="119">
        <v>58</v>
      </c>
      <c r="Z1524" s="119">
        <v>75</v>
      </c>
      <c r="AA1524" s="119">
        <v>76</v>
      </c>
      <c r="AN1524" s="213">
        <v>34</v>
      </c>
      <c r="AO1524" s="213">
        <v>356898.51</v>
      </c>
      <c r="AP1524" s="213" t="s">
        <v>237</v>
      </c>
      <c r="AQ1524" s="119" t="s">
        <v>239</v>
      </c>
    </row>
    <row r="1525" spans="22:43" ht="15" hidden="1" customHeight="1">
      <c r="V1525" s="213">
        <v>25</v>
      </c>
      <c r="W1525" s="119">
        <v>28</v>
      </c>
      <c r="X1525" s="119">
        <v>54</v>
      </c>
      <c r="Y1525" s="119">
        <v>58</v>
      </c>
      <c r="Z1525" s="119">
        <v>75</v>
      </c>
      <c r="AA1525" s="119">
        <v>76</v>
      </c>
      <c r="AN1525" s="213">
        <v>35</v>
      </c>
      <c r="AO1525" s="213">
        <v>372456.92</v>
      </c>
      <c r="AP1525" s="213" t="s">
        <v>237</v>
      </c>
      <c r="AQ1525" s="119" t="s">
        <v>239</v>
      </c>
    </row>
    <row r="1526" spans="22:43" ht="15" hidden="1" customHeight="1">
      <c r="V1526" s="213">
        <v>25</v>
      </c>
      <c r="W1526" s="119">
        <v>28</v>
      </c>
      <c r="X1526" s="119">
        <v>54</v>
      </c>
      <c r="Y1526" s="119">
        <v>58</v>
      </c>
      <c r="Z1526" s="119">
        <v>75</v>
      </c>
      <c r="AA1526" s="119">
        <v>76</v>
      </c>
      <c r="AN1526" s="213">
        <v>36</v>
      </c>
      <c r="AO1526" s="213">
        <v>388689.41</v>
      </c>
      <c r="AP1526" s="213" t="s">
        <v>237</v>
      </c>
      <c r="AQ1526" s="119" t="s">
        <v>239</v>
      </c>
    </row>
    <row r="1527" spans="22:43" ht="15" hidden="1" customHeight="1">
      <c r="V1527" s="213">
        <v>25</v>
      </c>
      <c r="W1527" s="119">
        <v>28</v>
      </c>
      <c r="X1527" s="119">
        <v>54</v>
      </c>
      <c r="Y1527" s="119">
        <v>58</v>
      </c>
      <c r="Z1527" s="119">
        <v>75</v>
      </c>
      <c r="AA1527" s="119">
        <v>76</v>
      </c>
      <c r="AN1527" s="213">
        <v>37</v>
      </c>
      <c r="AO1527" s="213">
        <v>405631.53</v>
      </c>
      <c r="AP1527" s="213" t="s">
        <v>237</v>
      </c>
      <c r="AQ1527" s="119" t="s">
        <v>239</v>
      </c>
    </row>
    <row r="1528" spans="22:43" ht="15" hidden="1" customHeight="1">
      <c r="V1528" s="213">
        <v>25</v>
      </c>
      <c r="W1528" s="119">
        <v>28</v>
      </c>
      <c r="X1528" s="119">
        <v>54</v>
      </c>
      <c r="Y1528" s="119">
        <v>58</v>
      </c>
      <c r="Z1528" s="119">
        <v>75</v>
      </c>
      <c r="AA1528" s="119">
        <v>76</v>
      </c>
      <c r="AN1528" s="213">
        <v>38</v>
      </c>
      <c r="AO1528" s="213">
        <v>423311.48</v>
      </c>
      <c r="AP1528" s="213" t="s">
        <v>237</v>
      </c>
      <c r="AQ1528" s="119" t="s">
        <v>239</v>
      </c>
    </row>
    <row r="1529" spans="22:43" ht="15" hidden="1" customHeight="1">
      <c r="V1529" s="213">
        <v>25</v>
      </c>
      <c r="W1529" s="119">
        <v>28</v>
      </c>
      <c r="X1529" s="119">
        <v>54</v>
      </c>
      <c r="Y1529" s="119">
        <v>58</v>
      </c>
      <c r="Z1529" s="119">
        <v>75</v>
      </c>
      <c r="AA1529" s="119">
        <v>76</v>
      </c>
      <c r="AN1529" s="213">
        <v>39</v>
      </c>
      <c r="AO1529" s="213">
        <v>441760.63</v>
      </c>
      <c r="AP1529" s="213" t="s">
        <v>237</v>
      </c>
      <c r="AQ1529" s="119" t="s">
        <v>239</v>
      </c>
    </row>
    <row r="1530" spans="22:43" ht="15" hidden="1" customHeight="1">
      <c r="V1530" s="213">
        <v>25</v>
      </c>
      <c r="W1530" s="119">
        <v>28</v>
      </c>
      <c r="X1530" s="119">
        <v>54</v>
      </c>
      <c r="Y1530" s="119">
        <v>58</v>
      </c>
      <c r="Z1530" s="119">
        <v>75</v>
      </c>
      <c r="AA1530" s="119">
        <v>76</v>
      </c>
      <c r="AN1530" s="213">
        <v>40</v>
      </c>
      <c r="AO1530" s="213">
        <v>461016.6</v>
      </c>
      <c r="AP1530" s="213" t="s">
        <v>237</v>
      </c>
      <c r="AQ1530" s="119" t="s">
        <v>239</v>
      </c>
    </row>
    <row r="1531" spans="22:43" ht="15" hidden="1" customHeight="1">
      <c r="V1531" s="213">
        <v>25</v>
      </c>
      <c r="W1531" s="119">
        <v>28</v>
      </c>
      <c r="X1531" s="119">
        <v>54</v>
      </c>
      <c r="Y1531" s="119">
        <v>58</v>
      </c>
      <c r="Z1531" s="119">
        <v>75</v>
      </c>
      <c r="AA1531" s="119">
        <v>76</v>
      </c>
      <c r="AN1531" s="213">
        <v>41</v>
      </c>
      <c r="AO1531" s="213">
        <v>481108.65</v>
      </c>
      <c r="AP1531" s="213" t="s">
        <v>237</v>
      </c>
      <c r="AQ1531" s="119" t="s">
        <v>239</v>
      </c>
    </row>
    <row r="1532" spans="22:43" ht="15" hidden="1" customHeight="1">
      <c r="V1532" s="213">
        <v>25</v>
      </c>
      <c r="W1532" s="119">
        <v>28</v>
      </c>
      <c r="X1532" s="119">
        <v>54</v>
      </c>
      <c r="Y1532" s="119">
        <v>58</v>
      </c>
      <c r="Z1532" s="119">
        <v>75</v>
      </c>
      <c r="AA1532" s="119">
        <v>76</v>
      </c>
      <c r="AN1532" s="213">
        <v>42</v>
      </c>
      <c r="AO1532" s="213">
        <v>502078.58</v>
      </c>
      <c r="AP1532" s="213" t="s">
        <v>237</v>
      </c>
      <c r="AQ1532" s="119" t="s">
        <v>239</v>
      </c>
    </row>
    <row r="1533" spans="22:43" ht="15" hidden="1" customHeight="1">
      <c r="V1533" s="213">
        <v>25</v>
      </c>
      <c r="W1533" s="119">
        <v>28</v>
      </c>
      <c r="X1533" s="119">
        <v>54</v>
      </c>
      <c r="Y1533" s="119">
        <v>58</v>
      </c>
      <c r="Z1533" s="119">
        <v>75</v>
      </c>
      <c r="AA1533" s="119">
        <v>76</v>
      </c>
      <c r="AN1533" s="213">
        <v>43</v>
      </c>
      <c r="AO1533" s="213">
        <v>523964.02</v>
      </c>
      <c r="AP1533" s="213" t="s">
        <v>237</v>
      </c>
      <c r="AQ1533" s="119" t="s">
        <v>239</v>
      </c>
    </row>
    <row r="1534" spans="22:43" ht="15" hidden="1" customHeight="1">
      <c r="V1534" s="213">
        <v>25</v>
      </c>
      <c r="W1534" s="119">
        <v>28</v>
      </c>
      <c r="X1534" s="119">
        <v>54</v>
      </c>
      <c r="Y1534" s="119">
        <v>58</v>
      </c>
      <c r="Z1534" s="119">
        <v>75</v>
      </c>
      <c r="AA1534" s="119">
        <v>76</v>
      </c>
      <c r="AN1534" s="213">
        <v>44</v>
      </c>
      <c r="AO1534" s="213">
        <v>546801.55000000005</v>
      </c>
      <c r="AP1534" s="213" t="s">
        <v>237</v>
      </c>
      <c r="AQ1534" s="119" t="s">
        <v>239</v>
      </c>
    </row>
    <row r="1535" spans="22:43" ht="15" hidden="1" customHeight="1">
      <c r="V1535" s="213">
        <v>25</v>
      </c>
      <c r="W1535" s="119">
        <v>28</v>
      </c>
      <c r="X1535" s="119">
        <v>54</v>
      </c>
      <c r="Y1535" s="119">
        <v>58</v>
      </c>
      <c r="Z1535" s="119">
        <v>75</v>
      </c>
      <c r="AA1535" s="119">
        <v>76</v>
      </c>
      <c r="AN1535" s="213">
        <v>45</v>
      </c>
      <c r="AO1535" s="213">
        <v>570631.92000000004</v>
      </c>
      <c r="AP1535" s="213" t="s">
        <v>237</v>
      </c>
      <c r="AQ1535" s="119" t="s">
        <v>239</v>
      </c>
    </row>
    <row r="1536" spans="22:43" ht="15" hidden="1" customHeight="1">
      <c r="V1536" s="213">
        <v>25</v>
      </c>
      <c r="W1536" s="119">
        <v>28</v>
      </c>
      <c r="X1536" s="119">
        <v>54</v>
      </c>
      <c r="Y1536" s="119">
        <v>58</v>
      </c>
      <c r="Z1536" s="119">
        <v>75</v>
      </c>
      <c r="AA1536" s="119">
        <v>76</v>
      </c>
      <c r="AN1536" s="213">
        <v>46</v>
      </c>
      <c r="AO1536" s="213">
        <v>595504.25</v>
      </c>
      <c r="AP1536" s="213" t="s">
        <v>237</v>
      </c>
      <c r="AQ1536" s="119" t="s">
        <v>239</v>
      </c>
    </row>
    <row r="1537" spans="22:43" ht="15" hidden="1" customHeight="1">
      <c r="V1537" s="213">
        <v>25</v>
      </c>
      <c r="W1537" s="119">
        <v>28</v>
      </c>
      <c r="X1537" s="119">
        <v>54</v>
      </c>
      <c r="Y1537" s="119">
        <v>58</v>
      </c>
      <c r="Z1537" s="119">
        <v>75</v>
      </c>
      <c r="AA1537" s="119">
        <v>76</v>
      </c>
      <c r="AN1537" s="213">
        <v>47</v>
      </c>
      <c r="AO1537" s="213">
        <v>621461.4</v>
      </c>
      <c r="AP1537" s="213" t="s">
        <v>237</v>
      </c>
      <c r="AQ1537" s="119" t="s">
        <v>239</v>
      </c>
    </row>
    <row r="1538" spans="22:43" ht="15" hidden="1" customHeight="1">
      <c r="V1538" s="213">
        <v>25</v>
      </c>
      <c r="W1538" s="119">
        <v>28</v>
      </c>
      <c r="X1538" s="119">
        <v>54</v>
      </c>
      <c r="Y1538" s="119">
        <v>58</v>
      </c>
      <c r="Z1538" s="119">
        <v>75</v>
      </c>
      <c r="AA1538" s="119">
        <v>76</v>
      </c>
      <c r="AN1538" s="213">
        <v>48</v>
      </c>
      <c r="AO1538" s="213">
        <v>648547.26</v>
      </c>
      <c r="AP1538" s="213" t="s">
        <v>237</v>
      </c>
      <c r="AQ1538" s="119" t="s">
        <v>239</v>
      </c>
    </row>
    <row r="1539" spans="22:43" ht="15" hidden="1" customHeight="1">
      <c r="V1539" s="213">
        <v>25</v>
      </c>
      <c r="W1539" s="119">
        <v>28</v>
      </c>
      <c r="X1539" s="119">
        <v>54</v>
      </c>
      <c r="Y1539" s="119">
        <v>58</v>
      </c>
      <c r="Z1539" s="119">
        <v>75</v>
      </c>
      <c r="AA1539" s="119">
        <v>76</v>
      </c>
      <c r="AN1539" s="213">
        <v>49</v>
      </c>
      <c r="AO1539" s="213">
        <v>676816.17</v>
      </c>
      <c r="AP1539" s="213" t="s">
        <v>237</v>
      </c>
      <c r="AQ1539" s="119" t="s">
        <v>239</v>
      </c>
    </row>
    <row r="1540" spans="22:43" ht="15" hidden="1" customHeight="1">
      <c r="V1540" s="213">
        <v>25</v>
      </c>
      <c r="W1540" s="119">
        <v>28</v>
      </c>
      <c r="X1540" s="119">
        <v>54</v>
      </c>
      <c r="Y1540" s="119">
        <v>58</v>
      </c>
      <c r="Z1540" s="119">
        <v>75</v>
      </c>
      <c r="AA1540" s="119">
        <v>76</v>
      </c>
      <c r="AN1540" s="213">
        <v>50</v>
      </c>
      <c r="AO1540" s="213">
        <v>706315.16</v>
      </c>
      <c r="AP1540" s="213" t="s">
        <v>237</v>
      </c>
      <c r="AQ1540" s="119" t="s">
        <v>239</v>
      </c>
    </row>
    <row r="1541" spans="22:43" ht="15" hidden="1" customHeight="1">
      <c r="V1541" s="213">
        <v>25</v>
      </c>
      <c r="W1541" s="119">
        <v>28</v>
      </c>
      <c r="X1541" s="119">
        <v>54</v>
      </c>
      <c r="Y1541" s="119">
        <v>58</v>
      </c>
      <c r="Z1541" s="119">
        <v>75</v>
      </c>
      <c r="AA1541" s="119">
        <v>76</v>
      </c>
      <c r="AN1541" s="213">
        <v>51</v>
      </c>
      <c r="AO1541" s="213">
        <v>737100.67</v>
      </c>
      <c r="AP1541" s="213" t="s">
        <v>237</v>
      </c>
      <c r="AQ1541" s="119" t="s">
        <v>239</v>
      </c>
    </row>
    <row r="1542" spans="22:43" ht="15" hidden="1" customHeight="1">
      <c r="V1542" s="213">
        <v>25</v>
      </c>
      <c r="W1542" s="119">
        <v>28</v>
      </c>
      <c r="X1542" s="119">
        <v>54</v>
      </c>
      <c r="Y1542" s="119">
        <v>58</v>
      </c>
      <c r="Z1542" s="119">
        <v>75</v>
      </c>
      <c r="AA1542" s="119">
        <v>76</v>
      </c>
      <c r="AN1542" s="213">
        <v>52</v>
      </c>
      <c r="AO1542" s="213">
        <v>769226</v>
      </c>
      <c r="AP1542" s="213" t="s">
        <v>237</v>
      </c>
      <c r="AQ1542" s="119" t="s">
        <v>239</v>
      </c>
    </row>
    <row r="1543" spans="22:43" ht="15" hidden="1" customHeight="1">
      <c r="V1543" s="213">
        <v>25</v>
      </c>
      <c r="W1543" s="119">
        <v>28</v>
      </c>
      <c r="X1543" s="119">
        <v>54</v>
      </c>
      <c r="Y1543" s="119">
        <v>58</v>
      </c>
      <c r="Z1543" s="119">
        <v>75</v>
      </c>
      <c r="AA1543" s="119">
        <v>76</v>
      </c>
      <c r="AN1543" s="213">
        <v>53</v>
      </c>
      <c r="AO1543" s="213">
        <v>802754.9</v>
      </c>
      <c r="AP1543" s="213" t="s">
        <v>237</v>
      </c>
      <c r="AQ1543" s="119" t="s">
        <v>239</v>
      </c>
    </row>
    <row r="1544" spans="22:43" ht="15" hidden="1" customHeight="1">
      <c r="V1544" s="213">
        <v>25</v>
      </c>
      <c r="W1544" s="119">
        <v>28</v>
      </c>
      <c r="X1544" s="119">
        <v>54</v>
      </c>
      <c r="Y1544" s="119">
        <v>58</v>
      </c>
      <c r="Z1544" s="119">
        <v>75</v>
      </c>
      <c r="AA1544" s="119">
        <v>76</v>
      </c>
      <c r="AN1544" s="213">
        <v>54</v>
      </c>
      <c r="AO1544" s="213">
        <v>837743.8</v>
      </c>
      <c r="AP1544" s="213" t="s">
        <v>237</v>
      </c>
      <c r="AQ1544" s="119" t="s">
        <v>239</v>
      </c>
    </row>
    <row r="1545" spans="22:43" ht="15" hidden="1" customHeight="1">
      <c r="V1545" s="213">
        <v>25</v>
      </c>
      <c r="W1545" s="119">
        <v>28</v>
      </c>
      <c r="X1545" s="119">
        <v>54</v>
      </c>
      <c r="Y1545" s="119">
        <v>58</v>
      </c>
      <c r="Z1545" s="119">
        <v>75</v>
      </c>
      <c r="AA1545" s="119">
        <v>76</v>
      </c>
      <c r="AN1545" s="213">
        <v>55</v>
      </c>
      <c r="AO1545" s="213">
        <v>874256.46</v>
      </c>
      <c r="AP1545" s="213" t="s">
        <v>237</v>
      </c>
      <c r="AQ1545" s="119" t="s">
        <v>239</v>
      </c>
    </row>
    <row r="1546" spans="22:43" ht="15" hidden="1" customHeight="1">
      <c r="V1546" s="213">
        <v>25</v>
      </c>
      <c r="W1546" s="119">
        <v>28</v>
      </c>
      <c r="X1546" s="119">
        <v>54</v>
      </c>
      <c r="Y1546" s="119">
        <v>58</v>
      </c>
      <c r="Z1546" s="119">
        <v>75</v>
      </c>
      <c r="AA1546" s="119">
        <v>76</v>
      </c>
      <c r="AN1546" s="213">
        <v>56</v>
      </c>
      <c r="AO1546" s="213">
        <v>912362.89</v>
      </c>
      <c r="AP1546" s="213" t="s">
        <v>237</v>
      </c>
      <c r="AQ1546" s="119" t="s">
        <v>239</v>
      </c>
    </row>
    <row r="1547" spans="22:43" ht="15" hidden="1" customHeight="1">
      <c r="V1547" s="213">
        <v>25</v>
      </c>
      <c r="W1547" s="119">
        <v>28</v>
      </c>
      <c r="X1547" s="119">
        <v>54</v>
      </c>
      <c r="Y1547" s="119">
        <v>58</v>
      </c>
      <c r="Z1547" s="119">
        <v>75</v>
      </c>
      <c r="AA1547" s="119">
        <v>76</v>
      </c>
      <c r="AN1547" s="213">
        <v>57</v>
      </c>
      <c r="AO1547" s="213">
        <v>952128.95</v>
      </c>
      <c r="AP1547" s="213" t="s">
        <v>237</v>
      </c>
      <c r="AQ1547" s="119" t="s">
        <v>239</v>
      </c>
    </row>
    <row r="1548" spans="22:43" ht="15" hidden="1" customHeight="1">
      <c r="V1548" s="213">
        <v>25</v>
      </c>
      <c r="W1548" s="119">
        <v>28</v>
      </c>
      <c r="X1548" s="119">
        <v>54</v>
      </c>
      <c r="Y1548" s="119">
        <v>58</v>
      </c>
      <c r="Z1548" s="119">
        <v>75</v>
      </c>
      <c r="AA1548" s="119">
        <v>76</v>
      </c>
      <c r="AN1548" s="213">
        <v>58</v>
      </c>
      <c r="AO1548" s="213">
        <v>993628.82</v>
      </c>
      <c r="AP1548" s="213" t="s">
        <v>237</v>
      </c>
      <c r="AQ1548" s="119" t="s">
        <v>239</v>
      </c>
    </row>
    <row r="1549" spans="22:43" ht="15" hidden="1" customHeight="1">
      <c r="V1549" s="213">
        <v>25</v>
      </c>
      <c r="W1549" s="119">
        <v>28</v>
      </c>
      <c r="X1549" s="119">
        <v>54</v>
      </c>
      <c r="Y1549" s="119">
        <v>58</v>
      </c>
      <c r="Z1549" s="119">
        <v>75</v>
      </c>
      <c r="AA1549" s="119">
        <v>76</v>
      </c>
      <c r="AN1549" s="213">
        <v>59</v>
      </c>
      <c r="AO1549" s="213">
        <v>1036935.6800000001</v>
      </c>
      <c r="AP1549" s="213" t="s">
        <v>237</v>
      </c>
      <c r="AQ1549" s="119" t="s">
        <v>239</v>
      </c>
    </row>
    <row r="1550" spans="22:43" ht="15" hidden="1" customHeight="1">
      <c r="V1550" s="213">
        <v>25</v>
      </c>
      <c r="W1550" s="119">
        <v>28</v>
      </c>
      <c r="X1550" s="119">
        <v>54</v>
      </c>
      <c r="Y1550" s="119">
        <v>58</v>
      </c>
      <c r="Z1550" s="119">
        <v>75</v>
      </c>
      <c r="AA1550" s="119">
        <v>76</v>
      </c>
      <c r="AN1550" s="213">
        <v>60</v>
      </c>
      <c r="AO1550" s="213">
        <v>1082131.03</v>
      </c>
      <c r="AP1550" s="213" t="s">
        <v>237</v>
      </c>
      <c r="AQ1550" s="119" t="s">
        <v>239</v>
      </c>
    </row>
    <row r="1551" spans="22:43" ht="15" hidden="1" customHeight="1">
      <c r="V1551" s="213">
        <v>25</v>
      </c>
      <c r="W1551" s="119">
        <v>28</v>
      </c>
      <c r="X1551" s="119">
        <v>54</v>
      </c>
      <c r="Y1551" s="119">
        <v>58</v>
      </c>
      <c r="Z1551" s="119">
        <v>75</v>
      </c>
      <c r="AA1551" s="119">
        <v>76</v>
      </c>
      <c r="AN1551" s="213">
        <v>61</v>
      </c>
      <c r="AO1551" s="213">
        <v>1129298.48</v>
      </c>
      <c r="AP1551" s="213" t="s">
        <v>237</v>
      </c>
      <c r="AQ1551" s="119" t="s">
        <v>239</v>
      </c>
    </row>
    <row r="1552" spans="22:43" ht="15" hidden="1" customHeight="1">
      <c r="V1552" s="213">
        <v>25</v>
      </c>
      <c r="W1552" s="119">
        <v>28</v>
      </c>
      <c r="X1552" s="119">
        <v>54</v>
      </c>
      <c r="Y1552" s="119">
        <v>58</v>
      </c>
      <c r="Z1552" s="119">
        <v>75</v>
      </c>
      <c r="AA1552" s="119">
        <v>76</v>
      </c>
      <c r="AN1552" s="213">
        <v>62</v>
      </c>
      <c r="AO1552" s="213">
        <v>1178517.47</v>
      </c>
      <c r="AP1552" s="213" t="s">
        <v>237</v>
      </c>
      <c r="AQ1552" s="119" t="s">
        <v>239</v>
      </c>
    </row>
    <row r="1553" spans="22:43" ht="15" hidden="1" customHeight="1">
      <c r="V1553" s="213">
        <v>25</v>
      </c>
      <c r="W1553" s="119">
        <v>28</v>
      </c>
      <c r="X1553" s="119">
        <v>54</v>
      </c>
      <c r="Y1553" s="119">
        <v>58</v>
      </c>
      <c r="Z1553" s="119">
        <v>75</v>
      </c>
      <c r="AA1553" s="119">
        <v>76</v>
      </c>
      <c r="AN1553" s="213">
        <v>63</v>
      </c>
      <c r="AO1553" s="213">
        <v>1229888.31</v>
      </c>
      <c r="AP1553" s="213" t="s">
        <v>237</v>
      </c>
      <c r="AQ1553" s="119" t="s">
        <v>239</v>
      </c>
    </row>
    <row r="1554" spans="22:43" ht="15" hidden="1" customHeight="1">
      <c r="V1554" s="213">
        <v>25</v>
      </c>
      <c r="W1554" s="119">
        <v>28</v>
      </c>
      <c r="X1554" s="119">
        <v>54</v>
      </c>
      <c r="Y1554" s="119">
        <v>58</v>
      </c>
      <c r="Z1554" s="119">
        <v>75</v>
      </c>
      <c r="AA1554" s="119">
        <v>76</v>
      </c>
      <c r="AN1554" s="213">
        <v>64</v>
      </c>
      <c r="AO1554" s="213">
        <v>1283493.58</v>
      </c>
      <c r="AP1554" s="213" t="s">
        <v>237</v>
      </c>
      <c r="AQ1554" s="119" t="s">
        <v>239</v>
      </c>
    </row>
    <row r="1555" spans="22:43" ht="15" hidden="1" customHeight="1">
      <c r="V1555" s="213">
        <v>25</v>
      </c>
      <c r="W1555" s="119">
        <v>28</v>
      </c>
      <c r="X1555" s="119">
        <v>54</v>
      </c>
      <c r="Y1555" s="119">
        <v>58</v>
      </c>
      <c r="Z1555" s="119">
        <v>75</v>
      </c>
      <c r="AA1555" s="119">
        <v>76</v>
      </c>
      <c r="AN1555" s="213">
        <v>65</v>
      </c>
      <c r="AO1555" s="213">
        <v>1339434.6499999999</v>
      </c>
      <c r="AP1555" s="213" t="s">
        <v>237</v>
      </c>
      <c r="AQ1555" s="119" t="s">
        <v>239</v>
      </c>
    </row>
    <row r="1556" spans="22:43" ht="15" hidden="1" customHeight="1">
      <c r="V1556" s="213">
        <v>25</v>
      </c>
      <c r="W1556" s="119">
        <v>28</v>
      </c>
      <c r="X1556" s="119">
        <v>54</v>
      </c>
      <c r="Y1556" s="119">
        <v>58</v>
      </c>
      <c r="Z1556" s="119">
        <v>75</v>
      </c>
      <c r="AA1556" s="119">
        <v>76</v>
      </c>
      <c r="AN1556" s="213">
        <v>66</v>
      </c>
      <c r="AO1556" s="213">
        <v>1397816.02</v>
      </c>
      <c r="AP1556" s="213" t="s">
        <v>237</v>
      </c>
      <c r="AQ1556" s="119" t="s">
        <v>239</v>
      </c>
    </row>
    <row r="1557" spans="22:43" ht="15" hidden="1" customHeight="1">
      <c r="V1557" s="213">
        <v>25</v>
      </c>
      <c r="W1557" s="119">
        <v>28</v>
      </c>
      <c r="X1557" s="119">
        <v>54</v>
      </c>
      <c r="Y1557" s="119">
        <v>58</v>
      </c>
      <c r="Z1557" s="119">
        <v>75</v>
      </c>
      <c r="AA1557" s="119">
        <v>76</v>
      </c>
      <c r="AN1557" s="213">
        <v>67</v>
      </c>
      <c r="AO1557" s="213">
        <v>1458740.13</v>
      </c>
      <c r="AP1557" s="213" t="s">
        <v>237</v>
      </c>
      <c r="AQ1557" s="119" t="s">
        <v>239</v>
      </c>
    </row>
    <row r="1558" spans="22:43" ht="15" hidden="1" customHeight="1">
      <c r="V1558" s="213">
        <v>25</v>
      </c>
      <c r="W1558" s="119">
        <v>28</v>
      </c>
      <c r="X1558" s="119">
        <v>54</v>
      </c>
      <c r="Y1558" s="119">
        <v>58</v>
      </c>
      <c r="Z1558" s="119">
        <v>75</v>
      </c>
      <c r="AA1558" s="119">
        <v>76</v>
      </c>
      <c r="AN1558" s="213">
        <v>68</v>
      </c>
      <c r="AO1558" s="213">
        <v>1522320.88</v>
      </c>
      <c r="AP1558" s="213" t="s">
        <v>237</v>
      </c>
      <c r="AQ1558" s="119" t="s">
        <v>239</v>
      </c>
    </row>
    <row r="1559" spans="22:43" ht="15" hidden="1" customHeight="1">
      <c r="V1559" s="213">
        <v>25</v>
      </c>
      <c r="W1559" s="119">
        <v>28</v>
      </c>
      <c r="X1559" s="119">
        <v>54</v>
      </c>
      <c r="Y1559" s="119">
        <v>58</v>
      </c>
      <c r="Z1559" s="119">
        <v>75</v>
      </c>
      <c r="AA1559" s="119">
        <v>76</v>
      </c>
      <c r="AN1559" s="213">
        <v>69</v>
      </c>
      <c r="AO1559" s="213">
        <v>1588674.28</v>
      </c>
      <c r="AP1559" s="213" t="s">
        <v>237</v>
      </c>
      <c r="AQ1559" s="119" t="s">
        <v>239</v>
      </c>
    </row>
    <row r="1560" spans="22:43" ht="15" hidden="1" customHeight="1">
      <c r="V1560" s="213">
        <v>25</v>
      </c>
      <c r="W1560" s="119">
        <v>28</v>
      </c>
      <c r="X1560" s="119">
        <v>54</v>
      </c>
      <c r="Y1560" s="119">
        <v>58</v>
      </c>
      <c r="Z1560" s="119">
        <v>75</v>
      </c>
      <c r="AA1560" s="119">
        <v>76</v>
      </c>
      <c r="AN1560" s="213">
        <v>70</v>
      </c>
      <c r="AO1560" s="213">
        <v>1657917.38</v>
      </c>
      <c r="AP1560" s="213" t="s">
        <v>237</v>
      </c>
      <c r="AQ1560" s="119" t="s">
        <v>239</v>
      </c>
    </row>
    <row r="1561" spans="22:43" ht="15" hidden="1" customHeight="1">
      <c r="V1561" s="213">
        <v>25</v>
      </c>
      <c r="W1561" s="119">
        <v>28</v>
      </c>
      <c r="X1561" s="119">
        <v>54</v>
      </c>
      <c r="Y1561" s="119">
        <v>58</v>
      </c>
      <c r="Z1561" s="119">
        <v>75</v>
      </c>
      <c r="AA1561" s="119">
        <v>76</v>
      </c>
      <c r="AN1561" s="213">
        <v>71</v>
      </c>
      <c r="AO1561" s="213">
        <v>1730178.73</v>
      </c>
      <c r="AP1561" s="213" t="s">
        <v>237</v>
      </c>
      <c r="AQ1561" s="119" t="s">
        <v>239</v>
      </c>
    </row>
    <row r="1562" spans="22:43" ht="15" hidden="1" customHeight="1">
      <c r="V1562" s="213">
        <v>25</v>
      </c>
      <c r="W1562" s="119">
        <v>28</v>
      </c>
      <c r="X1562" s="119">
        <v>54</v>
      </c>
      <c r="Y1562" s="119">
        <v>58</v>
      </c>
      <c r="Z1562" s="119">
        <v>75</v>
      </c>
      <c r="AA1562" s="119">
        <v>76</v>
      </c>
      <c r="AN1562" s="213">
        <v>72</v>
      </c>
      <c r="AO1562" s="213">
        <v>1805590.01</v>
      </c>
      <c r="AP1562" s="213" t="s">
        <v>237</v>
      </c>
      <c r="AQ1562" s="119" t="s">
        <v>239</v>
      </c>
    </row>
    <row r="1563" spans="22:43" ht="15" hidden="1" customHeight="1">
      <c r="V1563" s="213">
        <v>25</v>
      </c>
      <c r="W1563" s="119">
        <v>28</v>
      </c>
      <c r="X1563" s="119">
        <v>54</v>
      </c>
      <c r="Y1563" s="119">
        <v>58</v>
      </c>
      <c r="Z1563" s="119">
        <v>75</v>
      </c>
      <c r="AA1563" s="119">
        <v>76</v>
      </c>
      <c r="AN1563" s="213">
        <v>73</v>
      </c>
      <c r="AO1563" s="213">
        <v>1884288.13</v>
      </c>
      <c r="AP1563" s="213" t="s">
        <v>237</v>
      </c>
      <c r="AQ1563" s="119" t="s">
        <v>239</v>
      </c>
    </row>
    <row r="1564" spans="22:43" ht="15" hidden="1" customHeight="1">
      <c r="V1564" s="213">
        <v>25</v>
      </c>
      <c r="W1564" s="119">
        <v>28</v>
      </c>
      <c r="X1564" s="119">
        <v>54</v>
      </c>
      <c r="Y1564" s="119">
        <v>58</v>
      </c>
      <c r="Z1564" s="119">
        <v>75</v>
      </c>
      <c r="AA1564" s="119">
        <v>76</v>
      </c>
      <c r="AN1564" s="213">
        <v>74</v>
      </c>
      <c r="AO1564" s="213">
        <v>1966417.31</v>
      </c>
      <c r="AP1564" s="213" t="s">
        <v>237</v>
      </c>
      <c r="AQ1564" s="119" t="s">
        <v>239</v>
      </c>
    </row>
    <row r="1565" spans="22:43" ht="15" hidden="1" customHeight="1">
      <c r="V1565" s="213">
        <v>25</v>
      </c>
      <c r="W1565" s="119">
        <v>28</v>
      </c>
      <c r="X1565" s="119">
        <v>54</v>
      </c>
      <c r="Y1565" s="119">
        <v>58</v>
      </c>
      <c r="Z1565" s="119">
        <v>75</v>
      </c>
      <c r="AA1565" s="119">
        <v>76</v>
      </c>
      <c r="AN1565" s="213">
        <v>75</v>
      </c>
      <c r="AO1565" s="213">
        <v>2052124.92</v>
      </c>
      <c r="AP1565" s="213" t="s">
        <v>237</v>
      </c>
      <c r="AQ1565" s="119" t="s">
        <v>239</v>
      </c>
    </row>
    <row r="1566" spans="22:43" ht="15" hidden="1" customHeight="1">
      <c r="V1566" s="213">
        <v>25</v>
      </c>
      <c r="W1566" s="119">
        <v>28</v>
      </c>
      <c r="X1566" s="119">
        <v>54</v>
      </c>
      <c r="Y1566" s="119">
        <v>58</v>
      </c>
      <c r="Z1566" s="119">
        <v>75</v>
      </c>
      <c r="AA1566" s="119">
        <v>76</v>
      </c>
      <c r="AN1566" s="213">
        <v>76</v>
      </c>
      <c r="AO1566" s="213">
        <v>2141567.71</v>
      </c>
      <c r="AP1566" s="213" t="s">
        <v>237</v>
      </c>
      <c r="AQ1566" s="119" t="s">
        <v>239</v>
      </c>
    </row>
    <row r="1567" spans="22:43" ht="15" hidden="1" customHeight="1">
      <c r="V1567" s="213">
        <v>25</v>
      </c>
      <c r="W1567" s="119">
        <v>28</v>
      </c>
      <c r="X1567" s="119">
        <v>54</v>
      </c>
      <c r="Y1567" s="119">
        <v>58</v>
      </c>
      <c r="Z1567" s="119">
        <v>75</v>
      </c>
      <c r="AA1567" s="119">
        <v>76</v>
      </c>
      <c r="AN1567" s="213">
        <v>77</v>
      </c>
      <c r="AO1567" s="213">
        <v>2234912.91</v>
      </c>
      <c r="AP1567" s="213" t="s">
        <v>237</v>
      </c>
      <c r="AQ1567" s="119" t="s">
        <v>239</v>
      </c>
    </row>
    <row r="1568" spans="22:43" ht="15" hidden="1" customHeight="1">
      <c r="V1568" s="213">
        <v>25</v>
      </c>
      <c r="W1568" s="119">
        <v>28</v>
      </c>
      <c r="X1568" s="119">
        <v>54</v>
      </c>
      <c r="Y1568" s="119">
        <v>58</v>
      </c>
      <c r="Z1568" s="119">
        <v>75</v>
      </c>
      <c r="AA1568" s="119">
        <v>76</v>
      </c>
      <c r="AN1568" s="213">
        <v>78</v>
      </c>
      <c r="AO1568" s="213">
        <v>2332321.4500000002</v>
      </c>
      <c r="AP1568" s="213" t="s">
        <v>237</v>
      </c>
      <c r="AQ1568" s="119" t="s">
        <v>239</v>
      </c>
    </row>
    <row r="1569" spans="22:43" ht="15" hidden="1" customHeight="1">
      <c r="V1569" s="213">
        <v>25</v>
      </c>
      <c r="W1569" s="119">
        <v>28</v>
      </c>
      <c r="X1569" s="119">
        <v>54</v>
      </c>
      <c r="Y1569" s="119">
        <v>58</v>
      </c>
      <c r="Z1569" s="119">
        <v>75</v>
      </c>
      <c r="AA1569" s="119">
        <v>76</v>
      </c>
      <c r="AN1569" s="213">
        <v>79</v>
      </c>
      <c r="AO1569" s="213">
        <v>2433980.42</v>
      </c>
      <c r="AP1569" s="213" t="s">
        <v>237</v>
      </c>
      <c r="AQ1569" s="119" t="s">
        <v>239</v>
      </c>
    </row>
    <row r="1570" spans="22:43" ht="15" hidden="1" customHeight="1">
      <c r="V1570" s="213">
        <v>25</v>
      </c>
      <c r="W1570" s="119">
        <v>28</v>
      </c>
      <c r="X1570" s="119">
        <v>54</v>
      </c>
      <c r="Y1570" s="119">
        <v>58</v>
      </c>
      <c r="Z1570" s="119">
        <v>75</v>
      </c>
      <c r="AA1570" s="119">
        <v>76</v>
      </c>
      <c r="AN1570" s="213">
        <v>80</v>
      </c>
      <c r="AO1570" s="213">
        <v>2540065.39</v>
      </c>
      <c r="AP1570" s="213" t="s">
        <v>237</v>
      </c>
      <c r="AQ1570" s="119" t="s">
        <v>239</v>
      </c>
    </row>
    <row r="1571" spans="22:43" ht="15" hidden="1" customHeight="1">
      <c r="V1571" s="213">
        <v>25</v>
      </c>
      <c r="W1571" s="119">
        <v>28</v>
      </c>
      <c r="X1571" s="119">
        <v>54</v>
      </c>
      <c r="Y1571" s="119">
        <v>58</v>
      </c>
      <c r="Z1571" s="119">
        <v>75</v>
      </c>
      <c r="AA1571" s="119">
        <v>76</v>
      </c>
      <c r="AN1571" s="213">
        <v>81</v>
      </c>
      <c r="AO1571" s="213">
        <v>2650775.96</v>
      </c>
      <c r="AP1571" s="213" t="s">
        <v>237</v>
      </c>
      <c r="AQ1571" s="119" t="s">
        <v>239</v>
      </c>
    </row>
    <row r="1572" spans="22:43" ht="15" hidden="1" customHeight="1">
      <c r="V1572" s="213">
        <v>25</v>
      </c>
      <c r="W1572" s="119">
        <v>28</v>
      </c>
      <c r="X1572" s="119">
        <v>54</v>
      </c>
      <c r="Y1572" s="119">
        <v>58</v>
      </c>
      <c r="Z1572" s="119">
        <v>75</v>
      </c>
      <c r="AA1572" s="119">
        <v>76</v>
      </c>
      <c r="AN1572" s="213">
        <v>82</v>
      </c>
      <c r="AO1572" s="213">
        <v>2766313.86</v>
      </c>
      <c r="AP1572" s="213" t="s">
        <v>237</v>
      </c>
      <c r="AQ1572" s="119" t="s">
        <v>239</v>
      </c>
    </row>
    <row r="1573" spans="22:43" ht="15" hidden="1" customHeight="1">
      <c r="V1573" s="213">
        <v>25</v>
      </c>
      <c r="W1573" s="119">
        <v>28</v>
      </c>
      <c r="X1573" s="119">
        <v>54</v>
      </c>
      <c r="Y1573" s="119">
        <v>58</v>
      </c>
      <c r="Z1573" s="119">
        <v>75</v>
      </c>
      <c r="AA1573" s="119">
        <v>76</v>
      </c>
      <c r="AN1573" s="213">
        <v>83</v>
      </c>
      <c r="AO1573" s="213">
        <v>2886888.09</v>
      </c>
      <c r="AP1573" s="213" t="s">
        <v>237</v>
      </c>
      <c r="AQ1573" s="119" t="s">
        <v>239</v>
      </c>
    </row>
    <row r="1574" spans="22:43" ht="15" hidden="1" customHeight="1">
      <c r="V1574" s="213">
        <v>25</v>
      </c>
      <c r="W1574" s="119">
        <v>28</v>
      </c>
      <c r="X1574" s="119">
        <v>54</v>
      </c>
      <c r="Y1574" s="119">
        <v>58</v>
      </c>
      <c r="Z1574" s="119">
        <v>75</v>
      </c>
      <c r="AA1574" s="119">
        <v>76</v>
      </c>
      <c r="AN1574" s="213">
        <v>84</v>
      </c>
      <c r="AO1574" s="213">
        <v>3012716.04</v>
      </c>
      <c r="AP1574" s="213" t="s">
        <v>237</v>
      </c>
      <c r="AQ1574" s="119" t="s">
        <v>239</v>
      </c>
    </row>
    <row r="1575" spans="22:43" ht="15" hidden="1" customHeight="1">
      <c r="V1575" s="213">
        <v>25</v>
      </c>
      <c r="W1575" s="119">
        <v>28</v>
      </c>
      <c r="X1575" s="119">
        <v>54</v>
      </c>
      <c r="Y1575" s="119">
        <v>58</v>
      </c>
      <c r="Z1575" s="119">
        <v>75</v>
      </c>
      <c r="AA1575" s="119">
        <v>76</v>
      </c>
      <c r="AN1575" s="213">
        <v>85</v>
      </c>
      <c r="AO1575" s="213">
        <v>3144026.58</v>
      </c>
      <c r="AP1575" s="213" t="s">
        <v>237</v>
      </c>
      <c r="AQ1575" s="119" t="s">
        <v>239</v>
      </c>
    </row>
    <row r="1576" spans="22:43" ht="15" hidden="1" customHeight="1">
      <c r="V1576" s="213">
        <v>25</v>
      </c>
      <c r="W1576" s="119">
        <v>28</v>
      </c>
      <c r="X1576" s="119">
        <v>54</v>
      </c>
      <c r="Y1576" s="119">
        <v>58</v>
      </c>
      <c r="Z1576" s="119">
        <v>75</v>
      </c>
      <c r="AA1576" s="119">
        <v>76</v>
      </c>
      <c r="AN1576" s="213">
        <v>86</v>
      </c>
      <c r="AO1576" s="213">
        <v>3281063.23</v>
      </c>
      <c r="AP1576" s="213" t="s">
        <v>237</v>
      </c>
      <c r="AQ1576" s="119" t="s">
        <v>239</v>
      </c>
    </row>
    <row r="1577" spans="22:43" ht="15" hidden="1" customHeight="1">
      <c r="V1577" s="213">
        <v>25</v>
      </c>
      <c r="W1577" s="119">
        <v>28</v>
      </c>
      <c r="X1577" s="119">
        <v>54</v>
      </c>
      <c r="Y1577" s="119">
        <v>58</v>
      </c>
      <c r="Z1577" s="119">
        <v>75</v>
      </c>
      <c r="AA1577" s="119">
        <v>76</v>
      </c>
      <c r="AN1577" s="213">
        <v>87</v>
      </c>
      <c r="AO1577" s="213">
        <v>3424069.49</v>
      </c>
      <c r="AP1577" s="213" t="s">
        <v>237</v>
      </c>
      <c r="AQ1577" s="119" t="s">
        <v>239</v>
      </c>
    </row>
    <row r="1578" spans="22:43" ht="15" hidden="1" customHeight="1">
      <c r="V1578" s="213">
        <v>25</v>
      </c>
      <c r="W1578" s="119">
        <v>28</v>
      </c>
      <c r="X1578" s="119">
        <v>54</v>
      </c>
      <c r="Y1578" s="119">
        <v>58</v>
      </c>
      <c r="Z1578" s="119">
        <v>75</v>
      </c>
      <c r="AA1578" s="119">
        <v>76</v>
      </c>
      <c r="AN1578" s="213">
        <v>88</v>
      </c>
      <c r="AO1578" s="213">
        <v>3573312.91</v>
      </c>
      <c r="AP1578" s="213" t="s">
        <v>237</v>
      </c>
      <c r="AQ1578" s="119" t="s">
        <v>239</v>
      </c>
    </row>
    <row r="1579" spans="22:43" ht="15" hidden="1" customHeight="1">
      <c r="V1579" s="213">
        <v>25</v>
      </c>
      <c r="W1579" s="119">
        <v>28</v>
      </c>
      <c r="X1579" s="119">
        <v>54</v>
      </c>
      <c r="Y1579" s="119">
        <v>58</v>
      </c>
      <c r="Z1579" s="119">
        <v>75</v>
      </c>
      <c r="AA1579" s="119">
        <v>76</v>
      </c>
      <c r="AN1579" s="213">
        <v>89</v>
      </c>
      <c r="AO1579" s="213">
        <v>3729059.98</v>
      </c>
      <c r="AP1579" s="213" t="s">
        <v>237</v>
      </c>
      <c r="AQ1579" s="119" t="s">
        <v>239</v>
      </c>
    </row>
    <row r="1580" spans="22:43" ht="15" hidden="1" customHeight="1">
      <c r="V1580" s="213">
        <v>25</v>
      </c>
      <c r="W1580" s="119">
        <v>28</v>
      </c>
      <c r="X1580" s="119">
        <v>54</v>
      </c>
      <c r="Y1580" s="119">
        <v>58</v>
      </c>
      <c r="Z1580" s="119">
        <v>75</v>
      </c>
      <c r="AA1580" s="119">
        <v>76</v>
      </c>
      <c r="AN1580" s="213">
        <v>90</v>
      </c>
      <c r="AO1580" s="213">
        <v>3891591.84</v>
      </c>
      <c r="AP1580" s="213" t="s">
        <v>237</v>
      </c>
      <c r="AQ1580" s="119" t="s">
        <v>239</v>
      </c>
    </row>
    <row r="1581" spans="22:43" ht="15" hidden="1" customHeight="1">
      <c r="V1581" s="213">
        <v>25</v>
      </c>
      <c r="W1581" s="119">
        <v>28</v>
      </c>
      <c r="X1581" s="119">
        <v>54</v>
      </c>
      <c r="Y1581" s="119">
        <v>58</v>
      </c>
      <c r="Z1581" s="119">
        <v>75</v>
      </c>
      <c r="AA1581" s="119">
        <v>76</v>
      </c>
      <c r="AN1581" s="213">
        <v>91</v>
      </c>
      <c r="AO1581" s="213">
        <v>4061213.66</v>
      </c>
      <c r="AP1581" s="213" t="s">
        <v>237</v>
      </c>
      <c r="AQ1581" s="119" t="s">
        <v>239</v>
      </c>
    </row>
    <row r="1582" spans="22:43" ht="15" hidden="1" customHeight="1">
      <c r="V1582" s="213">
        <v>25</v>
      </c>
      <c r="W1582" s="119">
        <v>28</v>
      </c>
      <c r="X1582" s="119">
        <v>54</v>
      </c>
      <c r="Y1582" s="119">
        <v>58</v>
      </c>
      <c r="Z1582" s="119">
        <v>75</v>
      </c>
      <c r="AA1582" s="119">
        <v>76</v>
      </c>
      <c r="AN1582" s="213">
        <v>92</v>
      </c>
      <c r="AO1582" s="213">
        <v>4238224.34</v>
      </c>
      <c r="AP1582" s="213" t="s">
        <v>237</v>
      </c>
      <c r="AQ1582" s="119" t="s">
        <v>239</v>
      </c>
    </row>
    <row r="1583" spans="22:43" ht="15" hidden="1" customHeight="1">
      <c r="V1583" s="213">
        <v>25</v>
      </c>
      <c r="W1583" s="119">
        <v>28</v>
      </c>
      <c r="X1583" s="119">
        <v>54</v>
      </c>
      <c r="Y1583" s="119">
        <v>58</v>
      </c>
      <c r="Z1583" s="119">
        <v>75</v>
      </c>
      <c r="AA1583" s="119">
        <v>76</v>
      </c>
      <c r="AN1583" s="213">
        <v>93</v>
      </c>
      <c r="AO1583" s="213">
        <v>4422953.08</v>
      </c>
      <c r="AP1583" s="213" t="s">
        <v>237</v>
      </c>
      <c r="AQ1583" s="119" t="s">
        <v>239</v>
      </c>
    </row>
    <row r="1584" spans="22:43" ht="15" hidden="1" customHeight="1">
      <c r="V1584" s="213">
        <v>25</v>
      </c>
      <c r="W1584" s="119">
        <v>28</v>
      </c>
      <c r="X1584" s="119">
        <v>54</v>
      </c>
      <c r="Y1584" s="119">
        <v>58</v>
      </c>
      <c r="Z1584" s="119">
        <v>75</v>
      </c>
      <c r="AA1584" s="119">
        <v>76</v>
      </c>
      <c r="AN1584" s="213">
        <v>94</v>
      </c>
      <c r="AO1584" s="213">
        <v>4615730.13</v>
      </c>
      <c r="AP1584" s="213" t="s">
        <v>237</v>
      </c>
      <c r="AQ1584" s="119" t="s">
        <v>239</v>
      </c>
    </row>
    <row r="1585" spans="22:43" ht="15" hidden="1" customHeight="1">
      <c r="V1585" s="213">
        <v>25</v>
      </c>
      <c r="W1585" s="119">
        <v>28</v>
      </c>
      <c r="X1585" s="119">
        <v>54</v>
      </c>
      <c r="Y1585" s="119">
        <v>58</v>
      </c>
      <c r="Z1585" s="119">
        <v>75</v>
      </c>
      <c r="AA1585" s="119">
        <v>76</v>
      </c>
      <c r="AN1585" s="213">
        <v>95</v>
      </c>
      <c r="AO1585" s="213">
        <v>4816910.84</v>
      </c>
      <c r="AP1585" s="213" t="s">
        <v>237</v>
      </c>
      <c r="AQ1585" s="119" t="s">
        <v>239</v>
      </c>
    </row>
    <row r="1586" spans="22:43" ht="15" hidden="1" customHeight="1">
      <c r="V1586" s="213">
        <v>25</v>
      </c>
      <c r="W1586" s="119">
        <v>28</v>
      </c>
      <c r="X1586" s="119">
        <v>54</v>
      </c>
      <c r="Y1586" s="119">
        <v>58</v>
      </c>
      <c r="Z1586" s="119">
        <v>75</v>
      </c>
      <c r="AA1586" s="119">
        <v>76</v>
      </c>
      <c r="AN1586" s="213">
        <v>96</v>
      </c>
      <c r="AO1586" s="213">
        <v>5026860.9800000004</v>
      </c>
      <c r="AP1586" s="213" t="s">
        <v>237</v>
      </c>
      <c r="AQ1586" s="119" t="s">
        <v>239</v>
      </c>
    </row>
    <row r="1587" spans="22:43" ht="15" hidden="1" customHeight="1">
      <c r="V1587" s="213">
        <v>25</v>
      </c>
      <c r="W1587" s="119">
        <v>28</v>
      </c>
      <c r="X1587" s="119">
        <v>54</v>
      </c>
      <c r="Y1587" s="119">
        <v>58</v>
      </c>
      <c r="Z1587" s="119">
        <v>75</v>
      </c>
      <c r="AA1587" s="119">
        <v>76</v>
      </c>
      <c r="AN1587" s="213">
        <v>97</v>
      </c>
      <c r="AO1587" s="213">
        <v>5245962.01</v>
      </c>
      <c r="AP1587" s="213" t="s">
        <v>237</v>
      </c>
      <c r="AQ1587" s="119" t="s">
        <v>239</v>
      </c>
    </row>
    <row r="1588" spans="22:43" ht="15" hidden="1" customHeight="1">
      <c r="V1588" s="213">
        <v>25</v>
      </c>
      <c r="W1588" s="119">
        <v>28</v>
      </c>
      <c r="X1588" s="119">
        <v>54</v>
      </c>
      <c r="Y1588" s="119">
        <v>58</v>
      </c>
      <c r="Z1588" s="119">
        <v>75</v>
      </c>
      <c r="AA1588" s="119">
        <v>76</v>
      </c>
      <c r="AN1588" s="213">
        <v>98</v>
      </c>
      <c r="AO1588" s="213">
        <v>5474608.9900000002</v>
      </c>
      <c r="AP1588" s="213" t="s">
        <v>237</v>
      </c>
      <c r="AQ1588" s="119" t="s">
        <v>239</v>
      </c>
    </row>
    <row r="1589" spans="22:43" ht="15" hidden="1" customHeight="1">
      <c r="V1589" s="213">
        <v>25</v>
      </c>
      <c r="W1589" s="119">
        <v>28</v>
      </c>
      <c r="X1589" s="119">
        <v>54</v>
      </c>
      <c r="Y1589" s="119">
        <v>58</v>
      </c>
      <c r="Z1589" s="119">
        <v>75</v>
      </c>
      <c r="AA1589" s="119">
        <v>76</v>
      </c>
      <c r="AN1589" s="213">
        <v>99</v>
      </c>
      <c r="AO1589" s="213">
        <v>5713228.3099999996</v>
      </c>
      <c r="AP1589" s="213" t="s">
        <v>237</v>
      </c>
      <c r="AQ1589" s="119" t="s">
        <v>239</v>
      </c>
    </row>
    <row r="1590" spans="22:43" ht="15" hidden="1" customHeight="1">
      <c r="V1590" s="213">
        <v>34</v>
      </c>
      <c r="W1590" s="119">
        <v>55</v>
      </c>
      <c r="X1590" s="119">
        <v>77</v>
      </c>
      <c r="Y1590" s="119">
        <v>86</v>
      </c>
      <c r="AN1590" s="213">
        <v>1</v>
      </c>
      <c r="AO1590" s="213">
        <v>116037.45</v>
      </c>
      <c r="AP1590" s="213" t="s">
        <v>237</v>
      </c>
      <c r="AQ1590" s="119" t="s">
        <v>239</v>
      </c>
    </row>
    <row r="1591" spans="22:43" ht="15" hidden="1" customHeight="1">
      <c r="V1591" s="213">
        <v>34</v>
      </c>
      <c r="W1591" s="119">
        <v>55</v>
      </c>
      <c r="X1591" s="119">
        <v>77</v>
      </c>
      <c r="Y1591" s="119">
        <v>86</v>
      </c>
      <c r="AN1591" s="213">
        <v>2</v>
      </c>
      <c r="AO1591" s="213">
        <v>119825.94</v>
      </c>
      <c r="AP1591" s="213" t="s">
        <v>237</v>
      </c>
      <c r="AQ1591" s="119" t="s">
        <v>239</v>
      </c>
    </row>
    <row r="1592" spans="22:43" ht="15" hidden="1" customHeight="1">
      <c r="V1592" s="213">
        <v>34</v>
      </c>
      <c r="W1592" s="119">
        <v>55</v>
      </c>
      <c r="X1592" s="119">
        <v>77</v>
      </c>
      <c r="Y1592" s="119">
        <v>86</v>
      </c>
      <c r="AN1592" s="213">
        <v>3</v>
      </c>
      <c r="AO1592" s="213">
        <v>123739.84</v>
      </c>
      <c r="AP1592" s="213" t="s">
        <v>237</v>
      </c>
      <c r="AQ1592" s="119" t="s">
        <v>239</v>
      </c>
    </row>
    <row r="1593" spans="22:43" ht="15" hidden="1" customHeight="1">
      <c r="V1593" s="213">
        <v>34</v>
      </c>
      <c r="W1593" s="119">
        <v>55</v>
      </c>
      <c r="X1593" s="119">
        <v>77</v>
      </c>
      <c r="Y1593" s="119">
        <v>86</v>
      </c>
      <c r="AN1593" s="213">
        <v>4</v>
      </c>
      <c r="AO1593" s="213">
        <v>127779.15</v>
      </c>
      <c r="AP1593" s="213" t="s">
        <v>237</v>
      </c>
      <c r="AQ1593" s="119" t="s">
        <v>239</v>
      </c>
    </row>
    <row r="1594" spans="22:43" ht="15" hidden="1" customHeight="1">
      <c r="V1594" s="213">
        <v>34</v>
      </c>
      <c r="W1594" s="119">
        <v>55</v>
      </c>
      <c r="X1594" s="119">
        <v>77</v>
      </c>
      <c r="Y1594" s="119">
        <v>86</v>
      </c>
      <c r="AN1594" s="213">
        <v>5</v>
      </c>
      <c r="AO1594" s="213">
        <v>131951.19</v>
      </c>
      <c r="AP1594" s="213" t="s">
        <v>237</v>
      </c>
      <c r="AQ1594" s="119" t="s">
        <v>239</v>
      </c>
    </row>
    <row r="1595" spans="22:43" ht="15" hidden="1" customHeight="1">
      <c r="V1595" s="213">
        <v>34</v>
      </c>
      <c r="W1595" s="119">
        <v>55</v>
      </c>
      <c r="X1595" s="119">
        <v>77</v>
      </c>
      <c r="Y1595" s="119">
        <v>86</v>
      </c>
      <c r="AN1595" s="213">
        <v>6</v>
      </c>
      <c r="AO1595" s="213">
        <v>136261.18</v>
      </c>
      <c r="AP1595" s="213" t="s">
        <v>237</v>
      </c>
      <c r="AQ1595" s="119" t="s">
        <v>239</v>
      </c>
    </row>
    <row r="1596" spans="22:43" ht="15" hidden="1" customHeight="1">
      <c r="V1596" s="213">
        <v>34</v>
      </c>
      <c r="W1596" s="119">
        <v>55</v>
      </c>
      <c r="X1596" s="119">
        <v>77</v>
      </c>
      <c r="Y1596" s="119">
        <v>86</v>
      </c>
      <c r="AN1596" s="213">
        <v>7</v>
      </c>
      <c r="AO1596" s="213">
        <v>140708.07999999999</v>
      </c>
      <c r="AP1596" s="213" t="s">
        <v>237</v>
      </c>
      <c r="AQ1596" s="119" t="s">
        <v>239</v>
      </c>
    </row>
    <row r="1597" spans="22:43" ht="15" hidden="1" customHeight="1">
      <c r="V1597" s="213">
        <v>34</v>
      </c>
      <c r="W1597" s="119">
        <v>55</v>
      </c>
      <c r="X1597" s="119">
        <v>77</v>
      </c>
      <c r="Y1597" s="119">
        <v>86</v>
      </c>
      <c r="AN1597" s="213">
        <v>8</v>
      </c>
      <c r="AO1597" s="213">
        <v>145303.39000000001</v>
      </c>
      <c r="AP1597" s="213" t="s">
        <v>237</v>
      </c>
      <c r="AQ1597" s="119" t="s">
        <v>239</v>
      </c>
    </row>
    <row r="1598" spans="22:43" ht="15" hidden="1" customHeight="1">
      <c r="V1598" s="213">
        <v>34</v>
      </c>
      <c r="W1598" s="119">
        <v>55</v>
      </c>
      <c r="X1598" s="119">
        <v>77</v>
      </c>
      <c r="Y1598" s="119">
        <v>86</v>
      </c>
      <c r="AN1598" s="213">
        <v>9</v>
      </c>
      <c r="AO1598" s="213">
        <v>150047.1</v>
      </c>
      <c r="AP1598" s="213" t="s">
        <v>237</v>
      </c>
      <c r="AQ1598" s="119" t="s">
        <v>239</v>
      </c>
    </row>
    <row r="1599" spans="22:43" ht="15" hidden="1" customHeight="1">
      <c r="V1599" s="213">
        <v>34</v>
      </c>
      <c r="W1599" s="119">
        <v>55</v>
      </c>
      <c r="X1599" s="119">
        <v>77</v>
      </c>
      <c r="Y1599" s="119">
        <v>86</v>
      </c>
      <c r="AN1599" s="213">
        <v>10</v>
      </c>
      <c r="AO1599" s="213">
        <v>154946.53</v>
      </c>
      <c r="AP1599" s="213" t="s">
        <v>237</v>
      </c>
      <c r="AQ1599" s="119" t="s">
        <v>239</v>
      </c>
    </row>
    <row r="1600" spans="22:43" ht="15" hidden="1" customHeight="1">
      <c r="V1600" s="213">
        <v>34</v>
      </c>
      <c r="W1600" s="119">
        <v>55</v>
      </c>
      <c r="X1600" s="119">
        <v>77</v>
      </c>
      <c r="Y1600" s="119">
        <v>86</v>
      </c>
      <c r="AN1600" s="213">
        <v>11</v>
      </c>
      <c r="AO1600" s="213">
        <v>160004.81</v>
      </c>
      <c r="AP1600" s="213" t="s">
        <v>237</v>
      </c>
      <c r="AQ1600" s="119" t="s">
        <v>239</v>
      </c>
    </row>
    <row r="1601" spans="22:43" ht="15" hidden="1" customHeight="1">
      <c r="V1601" s="213">
        <v>34</v>
      </c>
      <c r="W1601" s="119">
        <v>55</v>
      </c>
      <c r="X1601" s="119">
        <v>77</v>
      </c>
      <c r="Y1601" s="119">
        <v>86</v>
      </c>
      <c r="AN1601" s="213">
        <v>12</v>
      </c>
      <c r="AO1601" s="213">
        <v>165228.22</v>
      </c>
      <c r="AP1601" s="213" t="s">
        <v>237</v>
      </c>
      <c r="AQ1601" s="119" t="s">
        <v>239</v>
      </c>
    </row>
    <row r="1602" spans="22:43" ht="15" hidden="1" customHeight="1">
      <c r="V1602" s="213">
        <v>34</v>
      </c>
      <c r="W1602" s="119">
        <v>55</v>
      </c>
      <c r="X1602" s="119">
        <v>77</v>
      </c>
      <c r="Y1602" s="119">
        <v>86</v>
      </c>
      <c r="AN1602" s="213">
        <v>13</v>
      </c>
      <c r="AO1602" s="213">
        <v>170625.12</v>
      </c>
      <c r="AP1602" s="213" t="s">
        <v>237</v>
      </c>
      <c r="AQ1602" s="119" t="s">
        <v>239</v>
      </c>
    </row>
    <row r="1603" spans="22:43" ht="15" hidden="1" customHeight="1">
      <c r="V1603" s="213">
        <v>34</v>
      </c>
      <c r="W1603" s="119">
        <v>55</v>
      </c>
      <c r="X1603" s="119">
        <v>77</v>
      </c>
      <c r="Y1603" s="119">
        <v>86</v>
      </c>
      <c r="AN1603" s="213">
        <v>14</v>
      </c>
      <c r="AO1603" s="213">
        <v>176196.54</v>
      </c>
      <c r="AP1603" s="213" t="s">
        <v>237</v>
      </c>
      <c r="AQ1603" s="119" t="s">
        <v>239</v>
      </c>
    </row>
    <row r="1604" spans="22:43" ht="15" hidden="1" customHeight="1">
      <c r="V1604" s="213">
        <v>34</v>
      </c>
      <c r="W1604" s="119">
        <v>55</v>
      </c>
      <c r="X1604" s="119">
        <v>77</v>
      </c>
      <c r="Y1604" s="119">
        <v>86</v>
      </c>
      <c r="AN1604" s="213">
        <v>15</v>
      </c>
      <c r="AO1604" s="213">
        <v>181948.77</v>
      </c>
      <c r="AP1604" s="213" t="s">
        <v>237</v>
      </c>
      <c r="AQ1604" s="119" t="s">
        <v>239</v>
      </c>
    </row>
    <row r="1605" spans="22:43" ht="15" hidden="1" customHeight="1">
      <c r="V1605" s="213">
        <v>34</v>
      </c>
      <c r="W1605" s="119">
        <v>55</v>
      </c>
      <c r="X1605" s="119">
        <v>77</v>
      </c>
      <c r="Y1605" s="119">
        <v>86</v>
      </c>
      <c r="AN1605" s="213">
        <v>16</v>
      </c>
      <c r="AO1605" s="213">
        <v>187889.12</v>
      </c>
      <c r="AP1605" s="213" t="s">
        <v>237</v>
      </c>
      <c r="AQ1605" s="119" t="s">
        <v>239</v>
      </c>
    </row>
    <row r="1606" spans="22:43" ht="15" hidden="1" customHeight="1">
      <c r="V1606" s="213">
        <v>34</v>
      </c>
      <c r="W1606" s="119">
        <v>55</v>
      </c>
      <c r="X1606" s="119">
        <v>77</v>
      </c>
      <c r="Y1606" s="119">
        <v>86</v>
      </c>
      <c r="AN1606" s="213">
        <v>17</v>
      </c>
      <c r="AO1606" s="213">
        <v>194023.86</v>
      </c>
      <c r="AP1606" s="213" t="s">
        <v>237</v>
      </c>
      <c r="AQ1606" s="119" t="s">
        <v>239</v>
      </c>
    </row>
    <row r="1607" spans="22:43" ht="15" hidden="1" customHeight="1">
      <c r="V1607" s="213">
        <v>34</v>
      </c>
      <c r="W1607" s="119">
        <v>55</v>
      </c>
      <c r="X1607" s="119">
        <v>77</v>
      </c>
      <c r="Y1607" s="119">
        <v>86</v>
      </c>
      <c r="AN1607" s="213">
        <v>18</v>
      </c>
      <c r="AO1607" s="213">
        <v>200360.3</v>
      </c>
      <c r="AP1607" s="213" t="s">
        <v>237</v>
      </c>
      <c r="AQ1607" s="119" t="s">
        <v>239</v>
      </c>
    </row>
    <row r="1608" spans="22:43" ht="15" hidden="1" customHeight="1">
      <c r="V1608" s="213">
        <v>34</v>
      </c>
      <c r="W1608" s="119">
        <v>55</v>
      </c>
      <c r="X1608" s="119">
        <v>77</v>
      </c>
      <c r="Y1608" s="119">
        <v>86</v>
      </c>
      <c r="AN1608" s="213">
        <v>19</v>
      </c>
      <c r="AO1608" s="213">
        <v>206902.63</v>
      </c>
      <c r="AP1608" s="213" t="s">
        <v>237</v>
      </c>
      <c r="AQ1608" s="119" t="s">
        <v>239</v>
      </c>
    </row>
    <row r="1609" spans="22:43" ht="15" hidden="1" customHeight="1">
      <c r="V1609" s="213">
        <v>34</v>
      </c>
      <c r="W1609" s="119">
        <v>55</v>
      </c>
      <c r="X1609" s="119">
        <v>77</v>
      </c>
      <c r="Y1609" s="119">
        <v>86</v>
      </c>
      <c r="AN1609" s="213">
        <v>20</v>
      </c>
      <c r="AO1609" s="213">
        <v>213657.11</v>
      </c>
      <c r="AP1609" s="213" t="s">
        <v>237</v>
      </c>
      <c r="AQ1609" s="119" t="s">
        <v>239</v>
      </c>
    </row>
    <row r="1610" spans="22:43" ht="15" hidden="1" customHeight="1">
      <c r="V1610" s="213">
        <v>34</v>
      </c>
      <c r="W1610" s="119">
        <v>55</v>
      </c>
      <c r="X1610" s="119">
        <v>77</v>
      </c>
      <c r="Y1610" s="119">
        <v>86</v>
      </c>
      <c r="AN1610" s="213">
        <v>21</v>
      </c>
      <c r="AO1610" s="213">
        <v>220632.11</v>
      </c>
      <c r="AP1610" s="213" t="s">
        <v>237</v>
      </c>
      <c r="AQ1610" s="119" t="s">
        <v>239</v>
      </c>
    </row>
    <row r="1611" spans="22:43" ht="15" hidden="1" customHeight="1">
      <c r="V1611" s="213">
        <v>34</v>
      </c>
      <c r="W1611" s="119">
        <v>55</v>
      </c>
      <c r="X1611" s="119">
        <v>77</v>
      </c>
      <c r="Y1611" s="119">
        <v>86</v>
      </c>
      <c r="AN1611" s="213">
        <v>22</v>
      </c>
      <c r="AO1611" s="213">
        <v>227837.03</v>
      </c>
      <c r="AP1611" s="213" t="s">
        <v>237</v>
      </c>
      <c r="AQ1611" s="119" t="s">
        <v>239</v>
      </c>
    </row>
    <row r="1612" spans="22:43" ht="15" hidden="1" customHeight="1">
      <c r="V1612" s="213">
        <v>34</v>
      </c>
      <c r="W1612" s="119">
        <v>55</v>
      </c>
      <c r="X1612" s="119">
        <v>77</v>
      </c>
      <c r="Y1612" s="119">
        <v>86</v>
      </c>
      <c r="AN1612" s="213">
        <v>23</v>
      </c>
      <c r="AO1612" s="213">
        <v>235275</v>
      </c>
      <c r="AP1612" s="213" t="s">
        <v>237</v>
      </c>
      <c r="AQ1612" s="119" t="s">
        <v>239</v>
      </c>
    </row>
    <row r="1613" spans="22:43" ht="15" hidden="1" customHeight="1">
      <c r="V1613" s="213">
        <v>34</v>
      </c>
      <c r="W1613" s="119">
        <v>55</v>
      </c>
      <c r="X1613" s="119">
        <v>77</v>
      </c>
      <c r="Y1613" s="119">
        <v>86</v>
      </c>
      <c r="AN1613" s="213">
        <v>24</v>
      </c>
      <c r="AO1613" s="213">
        <v>242955.44</v>
      </c>
      <c r="AP1613" s="213" t="s">
        <v>237</v>
      </c>
      <c r="AQ1613" s="119" t="s">
        <v>239</v>
      </c>
    </row>
    <row r="1614" spans="22:43" ht="15" hidden="1" customHeight="1">
      <c r="V1614" s="213">
        <v>34</v>
      </c>
      <c r="W1614" s="119">
        <v>55</v>
      </c>
      <c r="X1614" s="119">
        <v>77</v>
      </c>
      <c r="Y1614" s="119">
        <v>86</v>
      </c>
      <c r="AN1614" s="213">
        <v>25</v>
      </c>
      <c r="AO1614" s="213">
        <v>250888.8</v>
      </c>
      <c r="AP1614" s="213" t="s">
        <v>237</v>
      </c>
      <c r="AQ1614" s="119" t="s">
        <v>239</v>
      </c>
    </row>
    <row r="1615" spans="22:43" ht="15" hidden="1" customHeight="1">
      <c r="V1615" s="213">
        <v>34</v>
      </c>
      <c r="W1615" s="119">
        <v>55</v>
      </c>
      <c r="X1615" s="119">
        <v>77</v>
      </c>
      <c r="Y1615" s="119">
        <v>86</v>
      </c>
      <c r="AN1615" s="213">
        <v>26</v>
      </c>
      <c r="AO1615" s="213">
        <v>259081.34</v>
      </c>
      <c r="AP1615" s="213" t="s">
        <v>237</v>
      </c>
      <c r="AQ1615" s="119" t="s">
        <v>239</v>
      </c>
    </row>
    <row r="1616" spans="22:43" ht="15" hidden="1" customHeight="1">
      <c r="V1616" s="213">
        <v>34</v>
      </c>
      <c r="W1616" s="119">
        <v>55</v>
      </c>
      <c r="X1616" s="119">
        <v>77</v>
      </c>
      <c r="Y1616" s="119">
        <v>86</v>
      </c>
      <c r="AN1616" s="213">
        <v>27</v>
      </c>
      <c r="AO1616" s="213">
        <v>267541.42</v>
      </c>
      <c r="AP1616" s="213" t="s">
        <v>237</v>
      </c>
      <c r="AQ1616" s="119" t="s">
        <v>239</v>
      </c>
    </row>
    <row r="1617" spans="22:43" ht="15" hidden="1" customHeight="1">
      <c r="V1617" s="213">
        <v>34</v>
      </c>
      <c r="W1617" s="119">
        <v>55</v>
      </c>
      <c r="X1617" s="119">
        <v>77</v>
      </c>
      <c r="Y1617" s="119">
        <v>86</v>
      </c>
      <c r="AN1617" s="213">
        <v>28</v>
      </c>
      <c r="AO1617" s="213">
        <v>276275.32</v>
      </c>
      <c r="AP1617" s="213" t="s">
        <v>237</v>
      </c>
      <c r="AQ1617" s="119" t="s">
        <v>239</v>
      </c>
    </row>
    <row r="1618" spans="22:43" ht="15" hidden="1" customHeight="1">
      <c r="V1618" s="213">
        <v>34</v>
      </c>
      <c r="W1618" s="119">
        <v>55</v>
      </c>
      <c r="X1618" s="119">
        <v>77</v>
      </c>
      <c r="Y1618" s="119">
        <v>86</v>
      </c>
      <c r="AN1618" s="213">
        <v>29</v>
      </c>
      <c r="AO1618" s="213">
        <v>285298.71000000002</v>
      </c>
      <c r="AP1618" s="213" t="s">
        <v>237</v>
      </c>
      <c r="AQ1618" s="119" t="s">
        <v>239</v>
      </c>
    </row>
    <row r="1619" spans="22:43" ht="15" hidden="1" customHeight="1">
      <c r="V1619" s="213">
        <v>34</v>
      </c>
      <c r="W1619" s="119">
        <v>55</v>
      </c>
      <c r="X1619" s="119">
        <v>77</v>
      </c>
      <c r="Y1619" s="119">
        <v>86</v>
      </c>
      <c r="AN1619" s="213">
        <v>30</v>
      </c>
      <c r="AO1619" s="213">
        <v>294611.59999999998</v>
      </c>
      <c r="AP1619" s="213" t="s">
        <v>237</v>
      </c>
      <c r="AQ1619" s="119" t="s">
        <v>239</v>
      </c>
    </row>
    <row r="1620" spans="22:43" ht="15" hidden="1" customHeight="1">
      <c r="V1620" s="213">
        <v>34</v>
      </c>
      <c r="W1620" s="119">
        <v>55</v>
      </c>
      <c r="X1620" s="119">
        <v>77</v>
      </c>
      <c r="Y1620" s="119">
        <v>86</v>
      </c>
      <c r="AN1620" s="213">
        <v>31</v>
      </c>
      <c r="AO1620" s="213">
        <v>304232.78999999998</v>
      </c>
      <c r="AP1620" s="213" t="s">
        <v>237</v>
      </c>
      <c r="AQ1620" s="119" t="s">
        <v>239</v>
      </c>
    </row>
    <row r="1621" spans="22:43" ht="15" hidden="1" customHeight="1">
      <c r="V1621" s="213">
        <v>34</v>
      </c>
      <c r="W1621" s="119">
        <v>55</v>
      </c>
      <c r="X1621" s="119">
        <v>77</v>
      </c>
      <c r="Y1621" s="119">
        <v>86</v>
      </c>
      <c r="AN1621" s="213">
        <v>32</v>
      </c>
      <c r="AO1621" s="213">
        <v>314166.46999999997</v>
      </c>
      <c r="AP1621" s="213" t="s">
        <v>237</v>
      </c>
      <c r="AQ1621" s="119" t="s">
        <v>239</v>
      </c>
    </row>
    <row r="1622" spans="22:43" ht="15" hidden="1" customHeight="1">
      <c r="V1622" s="213">
        <v>34</v>
      </c>
      <c r="W1622" s="119">
        <v>55</v>
      </c>
      <c r="X1622" s="119">
        <v>77</v>
      </c>
      <c r="Y1622" s="119">
        <v>86</v>
      </c>
      <c r="AN1622" s="213">
        <v>33</v>
      </c>
      <c r="AO1622" s="213">
        <v>324420.99</v>
      </c>
      <c r="AP1622" s="213" t="s">
        <v>237</v>
      </c>
      <c r="AQ1622" s="119" t="s">
        <v>239</v>
      </c>
    </row>
    <row r="1623" spans="22:43" ht="15" hidden="1" customHeight="1">
      <c r="V1623" s="213">
        <v>34</v>
      </c>
      <c r="W1623" s="119">
        <v>55</v>
      </c>
      <c r="X1623" s="119">
        <v>77</v>
      </c>
      <c r="Y1623" s="119">
        <v>86</v>
      </c>
      <c r="AN1623" s="213">
        <v>34</v>
      </c>
      <c r="AO1623" s="213">
        <v>335015.17</v>
      </c>
      <c r="AP1623" s="213" t="s">
        <v>237</v>
      </c>
      <c r="AQ1623" s="119" t="s">
        <v>239</v>
      </c>
    </row>
    <row r="1624" spans="22:43" ht="15" hidden="1" customHeight="1">
      <c r="V1624" s="213">
        <v>34</v>
      </c>
      <c r="W1624" s="119">
        <v>55</v>
      </c>
      <c r="X1624" s="119">
        <v>77</v>
      </c>
      <c r="Y1624" s="119">
        <v>86</v>
      </c>
      <c r="AN1624" s="213">
        <v>35</v>
      </c>
      <c r="AO1624" s="213">
        <v>345955.27</v>
      </c>
      <c r="AP1624" s="213" t="s">
        <v>237</v>
      </c>
      <c r="AQ1624" s="119" t="s">
        <v>239</v>
      </c>
    </row>
    <row r="1625" spans="22:43" ht="15" hidden="1" customHeight="1">
      <c r="V1625" s="213">
        <v>34</v>
      </c>
      <c r="W1625" s="119">
        <v>55</v>
      </c>
      <c r="X1625" s="119">
        <v>77</v>
      </c>
      <c r="Y1625" s="119">
        <v>86</v>
      </c>
      <c r="AN1625" s="213">
        <v>36</v>
      </c>
      <c r="AO1625" s="213">
        <v>357250.71</v>
      </c>
      <c r="AP1625" s="213" t="s">
        <v>237</v>
      </c>
      <c r="AQ1625" s="119" t="s">
        <v>239</v>
      </c>
    </row>
    <row r="1626" spans="22:43" ht="15" hidden="1" customHeight="1">
      <c r="V1626" s="213">
        <v>34</v>
      </c>
      <c r="W1626" s="119">
        <v>55</v>
      </c>
      <c r="X1626" s="119">
        <v>77</v>
      </c>
      <c r="Y1626" s="119">
        <v>86</v>
      </c>
      <c r="AN1626" s="213">
        <v>37</v>
      </c>
      <c r="AO1626" s="213">
        <v>368912.98</v>
      </c>
      <c r="AP1626" s="213" t="s">
        <v>237</v>
      </c>
      <c r="AQ1626" s="119" t="s">
        <v>239</v>
      </c>
    </row>
    <row r="1627" spans="22:43" ht="15" hidden="1" customHeight="1">
      <c r="V1627" s="213">
        <v>34</v>
      </c>
      <c r="W1627" s="119">
        <v>55</v>
      </c>
      <c r="X1627" s="119">
        <v>77</v>
      </c>
      <c r="Y1627" s="119">
        <v>86</v>
      </c>
      <c r="AN1627" s="213">
        <v>38</v>
      </c>
      <c r="AO1627" s="213">
        <v>380958.81</v>
      </c>
      <c r="AP1627" s="213" t="s">
        <v>237</v>
      </c>
      <c r="AQ1627" s="119" t="s">
        <v>239</v>
      </c>
    </row>
    <row r="1628" spans="22:43" ht="15" hidden="1" customHeight="1">
      <c r="V1628" s="213">
        <v>34</v>
      </c>
      <c r="W1628" s="119">
        <v>55</v>
      </c>
      <c r="X1628" s="119">
        <v>77</v>
      </c>
      <c r="Y1628" s="119">
        <v>86</v>
      </c>
      <c r="AN1628" s="213">
        <v>39</v>
      </c>
      <c r="AO1628" s="213">
        <v>393399.68</v>
      </c>
      <c r="AP1628" s="213" t="s">
        <v>237</v>
      </c>
      <c r="AQ1628" s="119" t="s">
        <v>239</v>
      </c>
    </row>
    <row r="1629" spans="22:43" ht="15" hidden="1" customHeight="1">
      <c r="V1629" s="213">
        <v>34</v>
      </c>
      <c r="W1629" s="119">
        <v>55</v>
      </c>
      <c r="X1629" s="119">
        <v>77</v>
      </c>
      <c r="Y1629" s="119">
        <v>86</v>
      </c>
      <c r="AN1629" s="213">
        <v>40</v>
      </c>
      <c r="AO1629" s="213">
        <v>406243.96</v>
      </c>
      <c r="AP1629" s="213" t="s">
        <v>237</v>
      </c>
      <c r="AQ1629" s="119" t="s">
        <v>239</v>
      </c>
    </row>
    <row r="1630" spans="22:43" ht="15" hidden="1" customHeight="1">
      <c r="V1630" s="213">
        <v>34</v>
      </c>
      <c r="W1630" s="119">
        <v>55</v>
      </c>
      <c r="X1630" s="119">
        <v>77</v>
      </c>
      <c r="Y1630" s="119">
        <v>86</v>
      </c>
      <c r="AN1630" s="213">
        <v>41</v>
      </c>
      <c r="AO1630" s="213">
        <v>419506.28</v>
      </c>
      <c r="AP1630" s="213" t="s">
        <v>237</v>
      </c>
      <c r="AQ1630" s="119" t="s">
        <v>239</v>
      </c>
    </row>
    <row r="1631" spans="22:43" ht="15" hidden="1" customHeight="1">
      <c r="V1631" s="213">
        <v>34</v>
      </c>
      <c r="W1631" s="119">
        <v>55</v>
      </c>
      <c r="X1631" s="119">
        <v>77</v>
      </c>
      <c r="Y1631" s="119">
        <v>86</v>
      </c>
      <c r="AN1631" s="213">
        <v>42</v>
      </c>
      <c r="AO1631" s="213">
        <v>433203.36</v>
      </c>
      <c r="AP1631" s="213" t="s">
        <v>237</v>
      </c>
      <c r="AQ1631" s="119" t="s">
        <v>239</v>
      </c>
    </row>
    <row r="1632" spans="22:43" ht="15" hidden="1" customHeight="1">
      <c r="V1632" s="213">
        <v>34</v>
      </c>
      <c r="W1632" s="119">
        <v>55</v>
      </c>
      <c r="X1632" s="119">
        <v>77</v>
      </c>
      <c r="Y1632" s="119">
        <v>86</v>
      </c>
      <c r="AN1632" s="213">
        <v>43</v>
      </c>
      <c r="AO1632" s="213">
        <v>447348.78</v>
      </c>
      <c r="AP1632" s="213" t="s">
        <v>237</v>
      </c>
      <c r="AQ1632" s="119" t="s">
        <v>239</v>
      </c>
    </row>
    <row r="1633" spans="22:43" ht="15" hidden="1" customHeight="1">
      <c r="V1633" s="213">
        <v>34</v>
      </c>
      <c r="W1633" s="119">
        <v>55</v>
      </c>
      <c r="X1633" s="119">
        <v>77</v>
      </c>
      <c r="Y1633" s="119">
        <v>86</v>
      </c>
      <c r="AN1633" s="213">
        <v>44</v>
      </c>
      <c r="AO1633" s="213">
        <v>461956.15</v>
      </c>
      <c r="AP1633" s="213" t="s">
        <v>237</v>
      </c>
      <c r="AQ1633" s="119" t="s">
        <v>239</v>
      </c>
    </row>
    <row r="1634" spans="22:43" ht="15" hidden="1" customHeight="1">
      <c r="V1634" s="213">
        <v>34</v>
      </c>
      <c r="W1634" s="119">
        <v>55</v>
      </c>
      <c r="X1634" s="119">
        <v>77</v>
      </c>
      <c r="Y1634" s="119">
        <v>86</v>
      </c>
      <c r="AN1634" s="213">
        <v>45</v>
      </c>
      <c r="AO1634" s="213">
        <v>477037.99</v>
      </c>
      <c r="AP1634" s="213" t="s">
        <v>237</v>
      </c>
      <c r="AQ1634" s="119" t="s">
        <v>239</v>
      </c>
    </row>
    <row r="1635" spans="22:43" ht="15" hidden="1" customHeight="1">
      <c r="V1635" s="213">
        <v>34</v>
      </c>
      <c r="W1635" s="119">
        <v>55</v>
      </c>
      <c r="X1635" s="119">
        <v>77</v>
      </c>
      <c r="Y1635" s="119">
        <v>86</v>
      </c>
      <c r="AN1635" s="213">
        <v>46</v>
      </c>
      <c r="AO1635" s="213">
        <v>492615.2</v>
      </c>
      <c r="AP1635" s="213" t="s">
        <v>237</v>
      </c>
      <c r="AQ1635" s="119" t="s">
        <v>239</v>
      </c>
    </row>
    <row r="1636" spans="22:43" ht="15" hidden="1" customHeight="1">
      <c r="V1636" s="213">
        <v>34</v>
      </c>
      <c r="W1636" s="119">
        <v>55</v>
      </c>
      <c r="X1636" s="119">
        <v>77</v>
      </c>
      <c r="Y1636" s="119">
        <v>86</v>
      </c>
      <c r="AN1636" s="213">
        <v>47</v>
      </c>
      <c r="AO1636" s="213">
        <v>508697.2</v>
      </c>
      <c r="AP1636" s="213" t="s">
        <v>237</v>
      </c>
      <c r="AQ1636" s="119" t="s">
        <v>239</v>
      </c>
    </row>
    <row r="1637" spans="22:43" ht="15" hidden="1" customHeight="1">
      <c r="V1637" s="213">
        <v>34</v>
      </c>
      <c r="W1637" s="119">
        <v>55</v>
      </c>
      <c r="X1637" s="119">
        <v>77</v>
      </c>
      <c r="Y1637" s="119">
        <v>86</v>
      </c>
      <c r="AN1637" s="213">
        <v>48</v>
      </c>
      <c r="AO1637" s="213">
        <v>525306.97</v>
      </c>
      <c r="AP1637" s="213" t="s">
        <v>237</v>
      </c>
      <c r="AQ1637" s="119" t="s">
        <v>239</v>
      </c>
    </row>
    <row r="1638" spans="22:43" ht="15" hidden="1" customHeight="1">
      <c r="V1638" s="213">
        <v>34</v>
      </c>
      <c r="W1638" s="119">
        <v>55</v>
      </c>
      <c r="X1638" s="119">
        <v>77</v>
      </c>
      <c r="Y1638" s="119">
        <v>86</v>
      </c>
      <c r="AN1638" s="213">
        <v>49</v>
      </c>
      <c r="AO1638" s="213">
        <v>542458.11</v>
      </c>
      <c r="AP1638" s="213" t="s">
        <v>237</v>
      </c>
      <c r="AQ1638" s="119" t="s">
        <v>239</v>
      </c>
    </row>
    <row r="1639" spans="22:43" ht="15" hidden="1" customHeight="1">
      <c r="V1639" s="213">
        <v>34</v>
      </c>
      <c r="W1639" s="119">
        <v>55</v>
      </c>
      <c r="X1639" s="119">
        <v>77</v>
      </c>
      <c r="Y1639" s="119">
        <v>86</v>
      </c>
      <c r="AN1639" s="213">
        <v>50</v>
      </c>
      <c r="AO1639" s="213">
        <v>560169.42000000004</v>
      </c>
      <c r="AP1639" s="213" t="s">
        <v>237</v>
      </c>
      <c r="AQ1639" s="119" t="s">
        <v>239</v>
      </c>
    </row>
    <row r="1640" spans="22:43" ht="15" hidden="1" customHeight="1">
      <c r="V1640" s="213">
        <v>34</v>
      </c>
      <c r="W1640" s="119">
        <v>55</v>
      </c>
      <c r="X1640" s="119">
        <v>77</v>
      </c>
      <c r="Y1640" s="119">
        <v>86</v>
      </c>
      <c r="AN1640" s="213">
        <v>51</v>
      </c>
      <c r="AO1640" s="213">
        <v>578460.76</v>
      </c>
      <c r="AP1640" s="213" t="s">
        <v>237</v>
      </c>
      <c r="AQ1640" s="119" t="s">
        <v>239</v>
      </c>
    </row>
    <row r="1641" spans="22:43" ht="15" hidden="1" customHeight="1">
      <c r="V1641" s="213">
        <v>34</v>
      </c>
      <c r="W1641" s="119">
        <v>55</v>
      </c>
      <c r="X1641" s="119">
        <v>77</v>
      </c>
      <c r="Y1641" s="119">
        <v>86</v>
      </c>
      <c r="AN1641" s="213">
        <v>52</v>
      </c>
      <c r="AO1641" s="213">
        <v>597347.81000000006</v>
      </c>
      <c r="AP1641" s="213" t="s">
        <v>237</v>
      </c>
      <c r="AQ1641" s="119" t="s">
        <v>239</v>
      </c>
    </row>
    <row r="1642" spans="22:43" ht="15" hidden="1" customHeight="1">
      <c r="V1642" s="213">
        <v>34</v>
      </c>
      <c r="W1642" s="119">
        <v>55</v>
      </c>
      <c r="X1642" s="119">
        <v>77</v>
      </c>
      <c r="Y1642" s="119">
        <v>86</v>
      </c>
      <c r="AN1642" s="213">
        <v>53</v>
      </c>
      <c r="AO1642" s="213">
        <v>616851.46</v>
      </c>
      <c r="AP1642" s="213" t="s">
        <v>237</v>
      </c>
      <c r="AQ1642" s="119" t="s">
        <v>239</v>
      </c>
    </row>
    <row r="1643" spans="22:43" ht="15" hidden="1" customHeight="1">
      <c r="V1643" s="213">
        <v>34</v>
      </c>
      <c r="W1643" s="119">
        <v>55</v>
      </c>
      <c r="X1643" s="119">
        <v>77</v>
      </c>
      <c r="Y1643" s="119">
        <v>86</v>
      </c>
      <c r="AN1643" s="213">
        <v>54</v>
      </c>
      <c r="AO1643" s="213">
        <v>636991.59</v>
      </c>
      <c r="AP1643" s="213" t="s">
        <v>237</v>
      </c>
      <c r="AQ1643" s="119" t="s">
        <v>239</v>
      </c>
    </row>
    <row r="1644" spans="22:43" ht="15" hidden="1" customHeight="1">
      <c r="V1644" s="213">
        <v>34</v>
      </c>
      <c r="W1644" s="119">
        <v>55</v>
      </c>
      <c r="X1644" s="119">
        <v>77</v>
      </c>
      <c r="Y1644" s="119">
        <v>86</v>
      </c>
      <c r="AN1644" s="213">
        <v>55</v>
      </c>
      <c r="AO1644" s="213">
        <v>657791.17000000004</v>
      </c>
      <c r="AP1644" s="213" t="s">
        <v>237</v>
      </c>
      <c r="AQ1644" s="119" t="s">
        <v>239</v>
      </c>
    </row>
    <row r="1645" spans="22:43" ht="15" hidden="1" customHeight="1">
      <c r="V1645" s="213">
        <v>34</v>
      </c>
      <c r="W1645" s="119">
        <v>55</v>
      </c>
      <c r="X1645" s="119">
        <v>77</v>
      </c>
      <c r="Y1645" s="119">
        <v>86</v>
      </c>
      <c r="AN1645" s="213">
        <v>56</v>
      </c>
      <c r="AO1645" s="213">
        <v>679267.97</v>
      </c>
      <c r="AP1645" s="213" t="s">
        <v>237</v>
      </c>
      <c r="AQ1645" s="119" t="s">
        <v>239</v>
      </c>
    </row>
    <row r="1646" spans="22:43" ht="15" hidden="1" customHeight="1">
      <c r="V1646" s="213">
        <v>34</v>
      </c>
      <c r="W1646" s="119">
        <v>55</v>
      </c>
      <c r="X1646" s="119">
        <v>77</v>
      </c>
      <c r="Y1646" s="119">
        <v>86</v>
      </c>
      <c r="AN1646" s="213">
        <v>57</v>
      </c>
      <c r="AO1646" s="213">
        <v>701444.99</v>
      </c>
      <c r="AP1646" s="213" t="s">
        <v>237</v>
      </c>
      <c r="AQ1646" s="119" t="s">
        <v>239</v>
      </c>
    </row>
    <row r="1647" spans="22:43" ht="15" hidden="1" customHeight="1">
      <c r="V1647" s="213">
        <v>34</v>
      </c>
      <c r="W1647" s="119">
        <v>55</v>
      </c>
      <c r="X1647" s="119">
        <v>77</v>
      </c>
      <c r="Y1647" s="119">
        <v>86</v>
      </c>
      <c r="AN1647" s="213">
        <v>58</v>
      </c>
      <c r="AO1647" s="213">
        <v>724350.45</v>
      </c>
      <c r="AP1647" s="213" t="s">
        <v>237</v>
      </c>
      <c r="AQ1647" s="119" t="s">
        <v>239</v>
      </c>
    </row>
    <row r="1648" spans="22:43" ht="15" hidden="1" customHeight="1">
      <c r="V1648" s="213">
        <v>34</v>
      </c>
      <c r="W1648" s="119">
        <v>55</v>
      </c>
      <c r="X1648" s="119">
        <v>77</v>
      </c>
      <c r="Y1648" s="119">
        <v>86</v>
      </c>
      <c r="AN1648" s="213">
        <v>59</v>
      </c>
      <c r="AO1648" s="213">
        <v>748001.06</v>
      </c>
      <c r="AP1648" s="213" t="s">
        <v>237</v>
      </c>
      <c r="AQ1648" s="119" t="s">
        <v>239</v>
      </c>
    </row>
    <row r="1649" spans="22:43" ht="15" hidden="1" customHeight="1">
      <c r="V1649" s="213">
        <v>34</v>
      </c>
      <c r="W1649" s="119">
        <v>55</v>
      </c>
      <c r="X1649" s="119">
        <v>77</v>
      </c>
      <c r="Y1649" s="119">
        <v>86</v>
      </c>
      <c r="AN1649" s="213">
        <v>60</v>
      </c>
      <c r="AO1649" s="213">
        <v>772422.96</v>
      </c>
      <c r="AP1649" s="213" t="s">
        <v>237</v>
      </c>
      <c r="AQ1649" s="119" t="s">
        <v>239</v>
      </c>
    </row>
    <row r="1650" spans="22:43" ht="15" hidden="1" customHeight="1">
      <c r="V1650" s="213">
        <v>34</v>
      </c>
      <c r="W1650" s="119">
        <v>55</v>
      </c>
      <c r="X1650" s="119">
        <v>77</v>
      </c>
      <c r="Y1650" s="119">
        <v>86</v>
      </c>
      <c r="AN1650" s="213">
        <v>61</v>
      </c>
      <c r="AO1650" s="213">
        <v>797644.36</v>
      </c>
      <c r="AP1650" s="213" t="s">
        <v>237</v>
      </c>
      <c r="AQ1650" s="119" t="s">
        <v>239</v>
      </c>
    </row>
    <row r="1651" spans="22:43" ht="15" hidden="1" customHeight="1">
      <c r="V1651" s="213">
        <v>34</v>
      </c>
      <c r="W1651" s="119">
        <v>55</v>
      </c>
      <c r="X1651" s="119">
        <v>77</v>
      </c>
      <c r="Y1651" s="119">
        <v>86</v>
      </c>
      <c r="AN1651" s="213">
        <v>62</v>
      </c>
      <c r="AO1651" s="213">
        <v>823689.29</v>
      </c>
      <c r="AP1651" s="213" t="s">
        <v>237</v>
      </c>
      <c r="AQ1651" s="119" t="s">
        <v>239</v>
      </c>
    </row>
    <row r="1652" spans="22:43" ht="15" hidden="1" customHeight="1">
      <c r="V1652" s="213">
        <v>34</v>
      </c>
      <c r="W1652" s="119">
        <v>55</v>
      </c>
      <c r="X1652" s="119">
        <v>77</v>
      </c>
      <c r="Y1652" s="119">
        <v>86</v>
      </c>
      <c r="AN1652" s="213">
        <v>63</v>
      </c>
      <c r="AO1652" s="213">
        <v>850579.72</v>
      </c>
      <c r="AP1652" s="213" t="s">
        <v>237</v>
      </c>
      <c r="AQ1652" s="119" t="s">
        <v>239</v>
      </c>
    </row>
    <row r="1653" spans="22:43" ht="15" hidden="1" customHeight="1">
      <c r="V1653" s="213">
        <v>34</v>
      </c>
      <c r="W1653" s="119">
        <v>55</v>
      </c>
      <c r="X1653" s="119">
        <v>77</v>
      </c>
      <c r="Y1653" s="119">
        <v>86</v>
      </c>
      <c r="AN1653" s="213">
        <v>64</v>
      </c>
      <c r="AO1653" s="213">
        <v>878353.25</v>
      </c>
      <c r="AP1653" s="213" t="s">
        <v>237</v>
      </c>
      <c r="AQ1653" s="119" t="s">
        <v>239</v>
      </c>
    </row>
    <row r="1654" spans="22:43" ht="15" hidden="1" customHeight="1">
      <c r="V1654" s="213">
        <v>34</v>
      </c>
      <c r="W1654" s="119">
        <v>55</v>
      </c>
      <c r="X1654" s="119">
        <v>77</v>
      </c>
      <c r="Y1654" s="119">
        <v>86</v>
      </c>
      <c r="AN1654" s="213">
        <v>65</v>
      </c>
      <c r="AO1654" s="213">
        <v>907029.75</v>
      </c>
      <c r="AP1654" s="213" t="s">
        <v>237</v>
      </c>
      <c r="AQ1654" s="119" t="s">
        <v>239</v>
      </c>
    </row>
    <row r="1655" spans="22:43" ht="15" hidden="1" customHeight="1">
      <c r="V1655" s="213">
        <v>34</v>
      </c>
      <c r="W1655" s="119">
        <v>55</v>
      </c>
      <c r="X1655" s="119">
        <v>77</v>
      </c>
      <c r="Y1655" s="119">
        <v>86</v>
      </c>
      <c r="AN1655" s="213">
        <v>66</v>
      </c>
      <c r="AO1655" s="213">
        <v>936648.93</v>
      </c>
      <c r="AP1655" s="213" t="s">
        <v>237</v>
      </c>
      <c r="AQ1655" s="119" t="s">
        <v>239</v>
      </c>
    </row>
    <row r="1656" spans="22:43" ht="15" hidden="1" customHeight="1">
      <c r="V1656" s="213">
        <v>34</v>
      </c>
      <c r="W1656" s="119">
        <v>55</v>
      </c>
      <c r="X1656" s="119">
        <v>77</v>
      </c>
      <c r="Y1656" s="119">
        <v>86</v>
      </c>
      <c r="AN1656" s="213">
        <v>67</v>
      </c>
      <c r="AO1656" s="213">
        <v>967229.6</v>
      </c>
      <c r="AP1656" s="213" t="s">
        <v>237</v>
      </c>
      <c r="AQ1656" s="119" t="s">
        <v>239</v>
      </c>
    </row>
    <row r="1657" spans="22:43" ht="15" hidden="1" customHeight="1">
      <c r="V1657" s="213">
        <v>34</v>
      </c>
      <c r="W1657" s="119">
        <v>55</v>
      </c>
      <c r="X1657" s="119">
        <v>77</v>
      </c>
      <c r="Y1657" s="119">
        <v>86</v>
      </c>
      <c r="AN1657" s="213">
        <v>68</v>
      </c>
      <c r="AO1657" s="213">
        <v>998810.43</v>
      </c>
      <c r="AP1657" s="213" t="s">
        <v>237</v>
      </c>
      <c r="AQ1657" s="119" t="s">
        <v>239</v>
      </c>
    </row>
    <row r="1658" spans="22:43" ht="15" hidden="1" customHeight="1">
      <c r="V1658" s="213">
        <v>34</v>
      </c>
      <c r="W1658" s="119">
        <v>55</v>
      </c>
      <c r="X1658" s="119">
        <v>77</v>
      </c>
      <c r="Y1658" s="119">
        <v>86</v>
      </c>
      <c r="AN1658" s="213">
        <v>69</v>
      </c>
      <c r="AO1658" s="213">
        <v>1031422.78</v>
      </c>
      <c r="AP1658" s="213" t="s">
        <v>237</v>
      </c>
      <c r="AQ1658" s="119" t="s">
        <v>239</v>
      </c>
    </row>
    <row r="1659" spans="22:43" ht="15" hidden="1" customHeight="1">
      <c r="V1659" s="213">
        <v>34</v>
      </c>
      <c r="W1659" s="119">
        <v>55</v>
      </c>
      <c r="X1659" s="119">
        <v>77</v>
      </c>
      <c r="Y1659" s="119">
        <v>86</v>
      </c>
      <c r="AN1659" s="213">
        <v>70</v>
      </c>
      <c r="AO1659" s="213">
        <v>1065099.03</v>
      </c>
      <c r="AP1659" s="213" t="s">
        <v>237</v>
      </c>
      <c r="AQ1659" s="119" t="s">
        <v>239</v>
      </c>
    </row>
    <row r="1660" spans="22:43" ht="15" hidden="1" customHeight="1">
      <c r="V1660" s="213">
        <v>34</v>
      </c>
      <c r="W1660" s="119">
        <v>55</v>
      </c>
      <c r="X1660" s="119">
        <v>77</v>
      </c>
      <c r="Y1660" s="119">
        <v>86</v>
      </c>
      <c r="AN1660" s="213">
        <v>71</v>
      </c>
      <c r="AO1660" s="213">
        <v>1099875.78</v>
      </c>
      <c r="AP1660" s="213" t="s">
        <v>237</v>
      </c>
      <c r="AQ1660" s="119" t="s">
        <v>239</v>
      </c>
    </row>
    <row r="1661" spans="22:43" ht="15" hidden="1" customHeight="1">
      <c r="V1661" s="213">
        <v>34</v>
      </c>
      <c r="W1661" s="119">
        <v>55</v>
      </c>
      <c r="X1661" s="119">
        <v>77</v>
      </c>
      <c r="Y1661" s="119">
        <v>86</v>
      </c>
      <c r="AN1661" s="213">
        <v>72</v>
      </c>
      <c r="AO1661" s="213">
        <v>1135787.51</v>
      </c>
      <c r="AP1661" s="213" t="s">
        <v>237</v>
      </c>
      <c r="AQ1661" s="119" t="s">
        <v>239</v>
      </c>
    </row>
    <row r="1662" spans="22:43" ht="15" hidden="1" customHeight="1">
      <c r="V1662" s="213">
        <v>34</v>
      </c>
      <c r="W1662" s="119">
        <v>55</v>
      </c>
      <c r="X1662" s="119">
        <v>77</v>
      </c>
      <c r="Y1662" s="119">
        <v>86</v>
      </c>
      <c r="AN1662" s="213">
        <v>73</v>
      </c>
      <c r="AO1662" s="213">
        <v>1172870.79</v>
      </c>
      <c r="AP1662" s="213" t="s">
        <v>237</v>
      </c>
      <c r="AQ1662" s="119" t="s">
        <v>239</v>
      </c>
    </row>
    <row r="1663" spans="22:43" ht="15" hidden="1" customHeight="1">
      <c r="V1663" s="213">
        <v>34</v>
      </c>
      <c r="W1663" s="119">
        <v>55</v>
      </c>
      <c r="X1663" s="119">
        <v>77</v>
      </c>
      <c r="Y1663" s="119">
        <v>86</v>
      </c>
      <c r="AN1663" s="213">
        <v>74</v>
      </c>
      <c r="AO1663" s="213">
        <v>1211166.3899999999</v>
      </c>
      <c r="AP1663" s="213" t="s">
        <v>237</v>
      </c>
      <c r="AQ1663" s="119" t="s">
        <v>239</v>
      </c>
    </row>
    <row r="1664" spans="22:43" ht="15" hidden="1" customHeight="1">
      <c r="V1664" s="213">
        <v>34</v>
      </c>
      <c r="W1664" s="119">
        <v>55</v>
      </c>
      <c r="X1664" s="119">
        <v>77</v>
      </c>
      <c r="Y1664" s="119">
        <v>86</v>
      </c>
      <c r="AN1664" s="213">
        <v>75</v>
      </c>
      <c r="AO1664" s="213">
        <v>1250712.97</v>
      </c>
      <c r="AP1664" s="213" t="s">
        <v>237</v>
      </c>
      <c r="AQ1664" s="119" t="s">
        <v>239</v>
      </c>
    </row>
    <row r="1665" spans="22:43" ht="15" hidden="1" customHeight="1">
      <c r="V1665" s="213">
        <v>34</v>
      </c>
      <c r="W1665" s="119">
        <v>55</v>
      </c>
      <c r="X1665" s="119">
        <v>77</v>
      </c>
      <c r="Y1665" s="119">
        <v>86</v>
      </c>
      <c r="AN1665" s="213">
        <v>76</v>
      </c>
      <c r="AO1665" s="213">
        <v>1291548.17</v>
      </c>
      <c r="AP1665" s="213" t="s">
        <v>237</v>
      </c>
      <c r="AQ1665" s="119" t="s">
        <v>239</v>
      </c>
    </row>
    <row r="1666" spans="22:43" ht="15" hidden="1" customHeight="1">
      <c r="V1666" s="213">
        <v>34</v>
      </c>
      <c r="W1666" s="119">
        <v>55</v>
      </c>
      <c r="X1666" s="119">
        <v>77</v>
      </c>
      <c r="Y1666" s="119">
        <v>86</v>
      </c>
      <c r="AN1666" s="213">
        <v>77</v>
      </c>
      <c r="AO1666" s="213">
        <v>1333717.95</v>
      </c>
      <c r="AP1666" s="213" t="s">
        <v>237</v>
      </c>
      <c r="AQ1666" s="119" t="s">
        <v>239</v>
      </c>
    </row>
    <row r="1667" spans="22:43" ht="15" hidden="1" customHeight="1">
      <c r="V1667" s="213">
        <v>34</v>
      </c>
      <c r="W1667" s="119">
        <v>55</v>
      </c>
      <c r="X1667" s="119">
        <v>77</v>
      </c>
      <c r="Y1667" s="119">
        <v>86</v>
      </c>
      <c r="AN1667" s="213">
        <v>78</v>
      </c>
      <c r="AO1667" s="213">
        <v>1377266.22</v>
      </c>
      <c r="AP1667" s="213" t="s">
        <v>237</v>
      </c>
      <c r="AQ1667" s="119" t="s">
        <v>239</v>
      </c>
    </row>
    <row r="1668" spans="22:43" ht="15" hidden="1" customHeight="1">
      <c r="V1668" s="213">
        <v>34</v>
      </c>
      <c r="W1668" s="119">
        <v>55</v>
      </c>
      <c r="X1668" s="119">
        <v>77</v>
      </c>
      <c r="Y1668" s="119">
        <v>86</v>
      </c>
      <c r="AN1668" s="213">
        <v>79</v>
      </c>
      <c r="AO1668" s="213">
        <v>1422236.88</v>
      </c>
      <c r="AP1668" s="213" t="s">
        <v>237</v>
      </c>
      <c r="AQ1668" s="119" t="s">
        <v>239</v>
      </c>
    </row>
    <row r="1669" spans="22:43" ht="15" hidden="1" customHeight="1">
      <c r="V1669" s="213">
        <v>34</v>
      </c>
      <c r="W1669" s="119">
        <v>55</v>
      </c>
      <c r="X1669" s="119">
        <v>77</v>
      </c>
      <c r="Y1669" s="119">
        <v>86</v>
      </c>
      <c r="AN1669" s="213">
        <v>80</v>
      </c>
      <c r="AO1669" s="213">
        <v>1468671.71</v>
      </c>
      <c r="AP1669" s="213" t="s">
        <v>237</v>
      </c>
      <c r="AQ1669" s="119" t="s">
        <v>239</v>
      </c>
    </row>
    <row r="1670" spans="22:43" ht="15" hidden="1" customHeight="1">
      <c r="V1670" s="213">
        <v>34</v>
      </c>
      <c r="W1670" s="119">
        <v>55</v>
      </c>
      <c r="X1670" s="119">
        <v>77</v>
      </c>
      <c r="Y1670" s="119">
        <v>86</v>
      </c>
      <c r="AN1670" s="213">
        <v>81</v>
      </c>
      <c r="AO1670" s="213">
        <v>1516626.13</v>
      </c>
      <c r="AP1670" s="213" t="s">
        <v>237</v>
      </c>
      <c r="AQ1670" s="119" t="s">
        <v>239</v>
      </c>
    </row>
    <row r="1671" spans="22:43" ht="15" hidden="1" customHeight="1">
      <c r="V1671" s="213">
        <v>34</v>
      </c>
      <c r="W1671" s="119">
        <v>55</v>
      </c>
      <c r="X1671" s="119">
        <v>77</v>
      </c>
      <c r="Y1671" s="119">
        <v>86</v>
      </c>
      <c r="AN1671" s="213">
        <v>82</v>
      </c>
      <c r="AO1671" s="213">
        <v>1566145.06</v>
      </c>
      <c r="AP1671" s="213" t="s">
        <v>237</v>
      </c>
      <c r="AQ1671" s="119" t="s">
        <v>239</v>
      </c>
    </row>
    <row r="1672" spans="22:43" ht="15" hidden="1" customHeight="1">
      <c r="V1672" s="213">
        <v>34</v>
      </c>
      <c r="W1672" s="119">
        <v>55</v>
      </c>
      <c r="X1672" s="119">
        <v>77</v>
      </c>
      <c r="Y1672" s="119">
        <v>86</v>
      </c>
      <c r="AN1672" s="213">
        <v>83</v>
      </c>
      <c r="AO1672" s="213">
        <v>1617280.75</v>
      </c>
      <c r="AP1672" s="213" t="s">
        <v>237</v>
      </c>
      <c r="AQ1672" s="119" t="s">
        <v>239</v>
      </c>
    </row>
    <row r="1673" spans="22:43" ht="15" hidden="1" customHeight="1">
      <c r="V1673" s="213">
        <v>34</v>
      </c>
      <c r="W1673" s="119">
        <v>55</v>
      </c>
      <c r="X1673" s="119">
        <v>77</v>
      </c>
      <c r="Y1673" s="119">
        <v>86</v>
      </c>
      <c r="AN1673" s="213">
        <v>84</v>
      </c>
      <c r="AO1673" s="213">
        <v>1670086.52</v>
      </c>
      <c r="AP1673" s="213" t="s">
        <v>237</v>
      </c>
      <c r="AQ1673" s="119" t="s">
        <v>239</v>
      </c>
    </row>
    <row r="1674" spans="22:43" ht="15" hidden="1" customHeight="1">
      <c r="V1674" s="213">
        <v>34</v>
      </c>
      <c r="W1674" s="119">
        <v>55</v>
      </c>
      <c r="X1674" s="119">
        <v>77</v>
      </c>
      <c r="Y1674" s="119">
        <v>86</v>
      </c>
      <c r="AN1674" s="213">
        <v>85</v>
      </c>
      <c r="AO1674" s="213">
        <v>1724617.75</v>
      </c>
      <c r="AP1674" s="213" t="s">
        <v>237</v>
      </c>
      <c r="AQ1674" s="119" t="s">
        <v>239</v>
      </c>
    </row>
    <row r="1675" spans="22:43" ht="15" hidden="1" customHeight="1">
      <c r="V1675" s="213">
        <v>34</v>
      </c>
      <c r="W1675" s="119">
        <v>55</v>
      </c>
      <c r="X1675" s="119">
        <v>77</v>
      </c>
      <c r="Y1675" s="119">
        <v>86</v>
      </c>
      <c r="AN1675" s="213">
        <v>86</v>
      </c>
      <c r="AO1675" s="213">
        <v>1780924.6</v>
      </c>
      <c r="AP1675" s="213" t="s">
        <v>237</v>
      </c>
      <c r="AQ1675" s="119" t="s">
        <v>239</v>
      </c>
    </row>
    <row r="1676" spans="22:43" ht="15" hidden="1" customHeight="1">
      <c r="V1676" s="213">
        <v>34</v>
      </c>
      <c r="W1676" s="119">
        <v>55</v>
      </c>
      <c r="X1676" s="119">
        <v>77</v>
      </c>
      <c r="Y1676" s="119">
        <v>86</v>
      </c>
      <c r="AN1676" s="213">
        <v>87</v>
      </c>
      <c r="AO1676" s="213">
        <v>1839075.01</v>
      </c>
      <c r="AP1676" s="213" t="s">
        <v>237</v>
      </c>
      <c r="AQ1676" s="119" t="s">
        <v>239</v>
      </c>
    </row>
    <row r="1677" spans="22:43" ht="15" hidden="1" customHeight="1">
      <c r="V1677" s="213">
        <v>34</v>
      </c>
      <c r="W1677" s="119">
        <v>55</v>
      </c>
      <c r="X1677" s="119">
        <v>77</v>
      </c>
      <c r="Y1677" s="119">
        <v>86</v>
      </c>
      <c r="AN1677" s="213">
        <v>88</v>
      </c>
      <c r="AO1677" s="213">
        <v>1899122.28</v>
      </c>
      <c r="AP1677" s="213" t="s">
        <v>237</v>
      </c>
      <c r="AQ1677" s="119" t="s">
        <v>239</v>
      </c>
    </row>
    <row r="1678" spans="22:43" ht="15" hidden="1" customHeight="1">
      <c r="V1678" s="213">
        <v>34</v>
      </c>
      <c r="W1678" s="119">
        <v>55</v>
      </c>
      <c r="X1678" s="119">
        <v>77</v>
      </c>
      <c r="Y1678" s="119">
        <v>86</v>
      </c>
      <c r="AN1678" s="213">
        <v>89</v>
      </c>
      <c r="AO1678" s="213">
        <v>1961130.15</v>
      </c>
      <c r="AP1678" s="213" t="s">
        <v>237</v>
      </c>
      <c r="AQ1678" s="119" t="s">
        <v>239</v>
      </c>
    </row>
    <row r="1679" spans="22:43" ht="15" hidden="1" customHeight="1">
      <c r="V1679" s="213">
        <v>34</v>
      </c>
      <c r="W1679" s="119">
        <v>55</v>
      </c>
      <c r="X1679" s="119">
        <v>77</v>
      </c>
      <c r="Y1679" s="119">
        <v>86</v>
      </c>
      <c r="AN1679" s="213">
        <v>90</v>
      </c>
      <c r="AO1679" s="213">
        <v>2025162.38</v>
      </c>
      <c r="AP1679" s="213" t="s">
        <v>237</v>
      </c>
      <c r="AQ1679" s="119" t="s">
        <v>239</v>
      </c>
    </row>
    <row r="1680" spans="22:43" ht="15" hidden="1" customHeight="1">
      <c r="V1680" s="213">
        <v>34</v>
      </c>
      <c r="W1680" s="119">
        <v>55</v>
      </c>
      <c r="X1680" s="119">
        <v>77</v>
      </c>
      <c r="Y1680" s="119">
        <v>86</v>
      </c>
      <c r="AN1680" s="213">
        <v>91</v>
      </c>
      <c r="AO1680" s="213">
        <v>2091285.86</v>
      </c>
      <c r="AP1680" s="213" t="s">
        <v>237</v>
      </c>
      <c r="AQ1680" s="119" t="s">
        <v>239</v>
      </c>
    </row>
    <row r="1681" spans="22:43" ht="15" hidden="1" customHeight="1">
      <c r="V1681" s="213">
        <v>34</v>
      </c>
      <c r="W1681" s="119">
        <v>55</v>
      </c>
      <c r="X1681" s="119">
        <v>77</v>
      </c>
      <c r="Y1681" s="119">
        <v>86</v>
      </c>
      <c r="AN1681" s="213">
        <v>92</v>
      </c>
      <c r="AO1681" s="213">
        <v>2159568.5099999998</v>
      </c>
      <c r="AP1681" s="213" t="s">
        <v>237</v>
      </c>
      <c r="AQ1681" s="119" t="s">
        <v>239</v>
      </c>
    </row>
    <row r="1682" spans="22:43" ht="15" hidden="1" customHeight="1">
      <c r="V1682" s="213">
        <v>34</v>
      </c>
      <c r="W1682" s="119">
        <v>55</v>
      </c>
      <c r="X1682" s="119">
        <v>77</v>
      </c>
      <c r="Y1682" s="119">
        <v>86</v>
      </c>
      <c r="AN1682" s="213">
        <v>93</v>
      </c>
      <c r="AO1682" s="213">
        <v>2230079.3199999998</v>
      </c>
      <c r="AP1682" s="213" t="s">
        <v>237</v>
      </c>
      <c r="AQ1682" s="119" t="s">
        <v>239</v>
      </c>
    </row>
    <row r="1683" spans="22:43" ht="15" hidden="1" customHeight="1">
      <c r="V1683" s="213">
        <v>34</v>
      </c>
      <c r="W1683" s="119">
        <v>55</v>
      </c>
      <c r="X1683" s="119">
        <v>77</v>
      </c>
      <c r="Y1683" s="119">
        <v>86</v>
      </c>
      <c r="AN1683" s="213">
        <v>94</v>
      </c>
      <c r="AO1683" s="213">
        <v>2302893.5299999998</v>
      </c>
      <c r="AP1683" s="213" t="s">
        <v>237</v>
      </c>
      <c r="AQ1683" s="119" t="s">
        <v>239</v>
      </c>
    </row>
    <row r="1684" spans="22:43" ht="15" hidden="1" customHeight="1">
      <c r="V1684" s="213">
        <v>34</v>
      </c>
      <c r="W1684" s="119">
        <v>55</v>
      </c>
      <c r="X1684" s="119">
        <v>77</v>
      </c>
      <c r="Y1684" s="119">
        <v>86</v>
      </c>
      <c r="AN1684" s="213">
        <v>95</v>
      </c>
      <c r="AO1684" s="213">
        <v>2378082.2000000002</v>
      </c>
      <c r="AP1684" s="213" t="s">
        <v>237</v>
      </c>
      <c r="AQ1684" s="119" t="s">
        <v>239</v>
      </c>
    </row>
    <row r="1685" spans="22:43" ht="15" hidden="1" customHeight="1">
      <c r="V1685" s="213">
        <v>34</v>
      </c>
      <c r="W1685" s="119">
        <v>55</v>
      </c>
      <c r="X1685" s="119">
        <v>77</v>
      </c>
      <c r="Y1685" s="119">
        <v>86</v>
      </c>
      <c r="AN1685" s="213">
        <v>96</v>
      </c>
      <c r="AO1685" s="213">
        <v>2455730</v>
      </c>
      <c r="AP1685" s="213" t="s">
        <v>237</v>
      </c>
      <c r="AQ1685" s="119" t="s">
        <v>239</v>
      </c>
    </row>
    <row r="1686" spans="22:43" ht="15" hidden="1" customHeight="1">
      <c r="V1686" s="213">
        <v>34</v>
      </c>
      <c r="W1686" s="119">
        <v>55</v>
      </c>
      <c r="X1686" s="119">
        <v>77</v>
      </c>
      <c r="Y1686" s="119">
        <v>86</v>
      </c>
      <c r="AN1686" s="213">
        <v>97</v>
      </c>
      <c r="AO1686" s="213">
        <v>2535910.0699999998</v>
      </c>
      <c r="AP1686" s="213" t="s">
        <v>237</v>
      </c>
      <c r="AQ1686" s="119" t="s">
        <v>239</v>
      </c>
    </row>
    <row r="1687" spans="22:43" ht="15" hidden="1" customHeight="1">
      <c r="V1687" s="213">
        <v>34</v>
      </c>
      <c r="W1687" s="119">
        <v>55</v>
      </c>
      <c r="X1687" s="119">
        <v>77</v>
      </c>
      <c r="Y1687" s="119">
        <v>86</v>
      </c>
      <c r="AN1687" s="213">
        <v>98</v>
      </c>
      <c r="AO1687" s="213">
        <v>2618711.25</v>
      </c>
      <c r="AP1687" s="213" t="s">
        <v>237</v>
      </c>
      <c r="AQ1687" s="119" t="s">
        <v>239</v>
      </c>
    </row>
    <row r="1688" spans="22:43" ht="15" hidden="1" customHeight="1">
      <c r="V1688" s="213">
        <v>34</v>
      </c>
      <c r="W1688" s="119">
        <v>55</v>
      </c>
      <c r="X1688" s="119">
        <v>77</v>
      </c>
      <c r="Y1688" s="119">
        <v>86</v>
      </c>
      <c r="AN1688" s="213">
        <v>99</v>
      </c>
      <c r="AO1688" s="213">
        <v>2704215.06</v>
      </c>
      <c r="AP1688" s="213" t="s">
        <v>237</v>
      </c>
      <c r="AQ1688" s="119" t="s">
        <v>239</v>
      </c>
    </row>
    <row r="1689" spans="22:43" ht="15" hidden="1" customHeight="1">
      <c r="V1689" s="213">
        <v>35</v>
      </c>
      <c r="W1689" s="119">
        <v>71</v>
      </c>
      <c r="AN1689" s="213">
        <v>1</v>
      </c>
      <c r="AO1689" s="213">
        <v>98154.75</v>
      </c>
      <c r="AP1689" s="213" t="s">
        <v>237</v>
      </c>
      <c r="AQ1689" s="119" t="s">
        <v>239</v>
      </c>
    </row>
    <row r="1690" spans="22:43" ht="15" hidden="1" customHeight="1">
      <c r="V1690" s="213">
        <v>35</v>
      </c>
      <c r="W1690" s="119">
        <v>71</v>
      </c>
      <c r="AN1690" s="213">
        <v>2</v>
      </c>
      <c r="AO1690" s="213">
        <v>101809.46</v>
      </c>
      <c r="AP1690" s="213" t="s">
        <v>237</v>
      </c>
      <c r="AQ1690" s="119" t="s">
        <v>239</v>
      </c>
    </row>
    <row r="1691" spans="22:43" ht="15" hidden="1" customHeight="1">
      <c r="V1691" s="213">
        <v>35</v>
      </c>
      <c r="W1691" s="119">
        <v>71</v>
      </c>
      <c r="AN1691" s="213">
        <v>3</v>
      </c>
      <c r="AO1691" s="213">
        <v>105598.99</v>
      </c>
      <c r="AP1691" s="213" t="s">
        <v>237</v>
      </c>
      <c r="AQ1691" s="119" t="s">
        <v>239</v>
      </c>
    </row>
    <row r="1692" spans="22:43" ht="15" hidden="1" customHeight="1">
      <c r="V1692" s="213">
        <v>35</v>
      </c>
      <c r="W1692" s="119">
        <v>71</v>
      </c>
      <c r="AN1692" s="213">
        <v>4</v>
      </c>
      <c r="AO1692" s="213">
        <v>109529.62</v>
      </c>
      <c r="AP1692" s="213" t="s">
        <v>237</v>
      </c>
      <c r="AQ1692" s="119" t="s">
        <v>239</v>
      </c>
    </row>
    <row r="1693" spans="22:43" ht="15" hidden="1" customHeight="1">
      <c r="V1693" s="213">
        <v>35</v>
      </c>
      <c r="W1693" s="119">
        <v>71</v>
      </c>
      <c r="AN1693" s="213">
        <v>5</v>
      </c>
      <c r="AO1693" s="213">
        <v>113608.64</v>
      </c>
      <c r="AP1693" s="213" t="s">
        <v>237</v>
      </c>
      <c r="AQ1693" s="119" t="s">
        <v>239</v>
      </c>
    </row>
    <row r="1694" spans="22:43" ht="15" hidden="1" customHeight="1">
      <c r="V1694" s="213">
        <v>35</v>
      </c>
      <c r="W1694" s="119">
        <v>71</v>
      </c>
      <c r="AN1694" s="213">
        <v>6</v>
      </c>
      <c r="AO1694" s="213">
        <v>117838.16</v>
      </c>
      <c r="AP1694" s="213" t="s">
        <v>237</v>
      </c>
      <c r="AQ1694" s="119" t="s">
        <v>239</v>
      </c>
    </row>
    <row r="1695" spans="22:43" ht="15" hidden="1" customHeight="1">
      <c r="V1695" s="213">
        <v>35</v>
      </c>
      <c r="W1695" s="119">
        <v>71</v>
      </c>
      <c r="AN1695" s="213">
        <v>7</v>
      </c>
      <c r="AO1695" s="213">
        <v>122222.35</v>
      </c>
      <c r="AP1695" s="213" t="s">
        <v>237</v>
      </c>
      <c r="AQ1695" s="119" t="s">
        <v>239</v>
      </c>
    </row>
    <row r="1696" spans="22:43" ht="15" hidden="1" customHeight="1">
      <c r="V1696" s="213">
        <v>35</v>
      </c>
      <c r="W1696" s="119">
        <v>71</v>
      </c>
      <c r="AN1696" s="213">
        <v>8</v>
      </c>
      <c r="AO1696" s="213">
        <v>126773.77</v>
      </c>
      <c r="AP1696" s="213" t="s">
        <v>237</v>
      </c>
      <c r="AQ1696" s="119" t="s">
        <v>239</v>
      </c>
    </row>
    <row r="1697" spans="22:43" ht="15" hidden="1" customHeight="1">
      <c r="V1697" s="213">
        <v>35</v>
      </c>
      <c r="W1697" s="119">
        <v>71</v>
      </c>
      <c r="AN1697" s="213">
        <v>9</v>
      </c>
      <c r="AO1697" s="213">
        <v>131493.44</v>
      </c>
      <c r="AP1697" s="213" t="s">
        <v>237</v>
      </c>
      <c r="AQ1697" s="119" t="s">
        <v>239</v>
      </c>
    </row>
    <row r="1698" spans="22:43" ht="15" hidden="1" customHeight="1">
      <c r="V1698" s="213">
        <v>35</v>
      </c>
      <c r="W1698" s="119">
        <v>71</v>
      </c>
      <c r="AN1698" s="213">
        <v>10</v>
      </c>
      <c r="AO1698" s="213">
        <v>136388.69</v>
      </c>
      <c r="AP1698" s="213" t="s">
        <v>237</v>
      </c>
      <c r="AQ1698" s="119" t="s">
        <v>239</v>
      </c>
    </row>
    <row r="1699" spans="22:43" ht="15" hidden="1" customHeight="1">
      <c r="V1699" s="213">
        <v>35</v>
      </c>
      <c r="W1699" s="119">
        <v>71</v>
      </c>
      <c r="AN1699" s="213">
        <v>11</v>
      </c>
      <c r="AO1699" s="213">
        <v>141464.74</v>
      </c>
      <c r="AP1699" s="213" t="s">
        <v>237</v>
      </c>
      <c r="AQ1699" s="119" t="s">
        <v>239</v>
      </c>
    </row>
    <row r="1700" spans="22:43" ht="15" hidden="1" customHeight="1">
      <c r="V1700" s="213">
        <v>35</v>
      </c>
      <c r="W1700" s="119">
        <v>71</v>
      </c>
      <c r="AN1700" s="213">
        <v>12</v>
      </c>
      <c r="AO1700" s="213">
        <v>146729.95000000001</v>
      </c>
      <c r="AP1700" s="213" t="s">
        <v>237</v>
      </c>
      <c r="AQ1700" s="119" t="s">
        <v>239</v>
      </c>
    </row>
    <row r="1701" spans="22:43" ht="15" hidden="1" customHeight="1">
      <c r="V1701" s="213">
        <v>35</v>
      </c>
      <c r="W1701" s="119">
        <v>71</v>
      </c>
      <c r="AN1701" s="213">
        <v>13</v>
      </c>
      <c r="AO1701" s="213">
        <v>152192.69</v>
      </c>
      <c r="AP1701" s="213" t="s">
        <v>237</v>
      </c>
      <c r="AQ1701" s="119" t="s">
        <v>239</v>
      </c>
    </row>
    <row r="1702" spans="22:43" ht="15" hidden="1" customHeight="1">
      <c r="V1702" s="213">
        <v>35</v>
      </c>
      <c r="W1702" s="119">
        <v>71</v>
      </c>
      <c r="AN1702" s="213">
        <v>14</v>
      </c>
      <c r="AO1702" s="213">
        <v>157857.13</v>
      </c>
      <c r="AP1702" s="213" t="s">
        <v>237</v>
      </c>
      <c r="AQ1702" s="119" t="s">
        <v>239</v>
      </c>
    </row>
    <row r="1703" spans="22:43" ht="15" hidden="1" customHeight="1">
      <c r="V1703" s="213">
        <v>35</v>
      </c>
      <c r="W1703" s="119">
        <v>71</v>
      </c>
      <c r="AN1703" s="213">
        <v>15</v>
      </c>
      <c r="AO1703" s="213">
        <v>163734.76999999999</v>
      </c>
      <c r="AP1703" s="213" t="s">
        <v>237</v>
      </c>
      <c r="AQ1703" s="119" t="s">
        <v>239</v>
      </c>
    </row>
    <row r="1704" spans="22:43" ht="15" hidden="1" customHeight="1">
      <c r="V1704" s="213">
        <v>35</v>
      </c>
      <c r="W1704" s="119">
        <v>71</v>
      </c>
      <c r="AN1704" s="213">
        <v>16</v>
      </c>
      <c r="AO1704" s="213">
        <v>169827.7</v>
      </c>
      <c r="AP1704" s="213" t="s">
        <v>237</v>
      </c>
      <c r="AQ1704" s="119" t="s">
        <v>239</v>
      </c>
    </row>
    <row r="1705" spans="22:43" ht="15" hidden="1" customHeight="1">
      <c r="V1705" s="213">
        <v>35</v>
      </c>
      <c r="W1705" s="119">
        <v>71</v>
      </c>
      <c r="AN1705" s="213">
        <v>17</v>
      </c>
      <c r="AO1705" s="213">
        <v>176152.65</v>
      </c>
      <c r="AP1705" s="213" t="s">
        <v>237</v>
      </c>
      <c r="AQ1705" s="119" t="s">
        <v>239</v>
      </c>
    </row>
    <row r="1706" spans="22:43" ht="15" hidden="1" customHeight="1">
      <c r="V1706" s="213">
        <v>35</v>
      </c>
      <c r="W1706" s="119">
        <v>71</v>
      </c>
      <c r="AN1706" s="213">
        <v>18</v>
      </c>
      <c r="AO1706" s="213">
        <v>182706.47</v>
      </c>
      <c r="AP1706" s="213" t="s">
        <v>237</v>
      </c>
      <c r="AQ1706" s="119" t="s">
        <v>239</v>
      </c>
    </row>
    <row r="1707" spans="22:43" ht="15" hidden="1" customHeight="1">
      <c r="V1707" s="213">
        <v>35</v>
      </c>
      <c r="W1707" s="119">
        <v>71</v>
      </c>
      <c r="AN1707" s="213">
        <v>19</v>
      </c>
      <c r="AO1707" s="213">
        <v>189511.12</v>
      </c>
      <c r="AP1707" s="213" t="s">
        <v>237</v>
      </c>
      <c r="AQ1707" s="119" t="s">
        <v>239</v>
      </c>
    </row>
    <row r="1708" spans="22:43" ht="15" hidden="1" customHeight="1">
      <c r="V1708" s="213">
        <v>35</v>
      </c>
      <c r="W1708" s="119">
        <v>71</v>
      </c>
      <c r="AN1708" s="213">
        <v>20</v>
      </c>
      <c r="AO1708" s="213">
        <v>196563.45</v>
      </c>
      <c r="AP1708" s="213" t="s">
        <v>237</v>
      </c>
      <c r="AQ1708" s="119" t="s">
        <v>239</v>
      </c>
    </row>
    <row r="1709" spans="22:43" ht="15" hidden="1" customHeight="1">
      <c r="V1709" s="213">
        <v>35</v>
      </c>
      <c r="W1709" s="119">
        <v>71</v>
      </c>
      <c r="AN1709" s="213">
        <v>21</v>
      </c>
      <c r="AO1709" s="213">
        <v>203882.29</v>
      </c>
      <c r="AP1709" s="213" t="s">
        <v>237</v>
      </c>
      <c r="AQ1709" s="119" t="s">
        <v>239</v>
      </c>
    </row>
    <row r="1710" spans="22:43" ht="15" hidden="1" customHeight="1">
      <c r="V1710" s="213">
        <v>35</v>
      </c>
      <c r="W1710" s="119">
        <v>71</v>
      </c>
      <c r="AN1710" s="213">
        <v>22</v>
      </c>
      <c r="AO1710" s="213">
        <v>211471.8</v>
      </c>
      <c r="AP1710" s="213" t="s">
        <v>237</v>
      </c>
      <c r="AQ1710" s="119" t="s">
        <v>239</v>
      </c>
    </row>
    <row r="1711" spans="22:43" ht="15" hidden="1" customHeight="1">
      <c r="V1711" s="213">
        <v>35</v>
      </c>
      <c r="W1711" s="119">
        <v>71</v>
      </c>
      <c r="AN1711" s="213">
        <v>23</v>
      </c>
      <c r="AO1711" s="213">
        <v>219342.45</v>
      </c>
      <c r="AP1711" s="213" t="s">
        <v>237</v>
      </c>
      <c r="AQ1711" s="119" t="s">
        <v>239</v>
      </c>
    </row>
    <row r="1712" spans="22:43" ht="15" hidden="1" customHeight="1">
      <c r="V1712" s="213">
        <v>35</v>
      </c>
      <c r="W1712" s="119">
        <v>71</v>
      </c>
      <c r="AN1712" s="213">
        <v>24</v>
      </c>
      <c r="AO1712" s="213">
        <v>227507.82</v>
      </c>
      <c r="AP1712" s="213" t="s">
        <v>237</v>
      </c>
      <c r="AQ1712" s="119" t="s">
        <v>239</v>
      </c>
    </row>
    <row r="1713" spans="22:43" ht="15" hidden="1" customHeight="1">
      <c r="V1713" s="213">
        <v>35</v>
      </c>
      <c r="W1713" s="119">
        <v>71</v>
      </c>
      <c r="AN1713" s="213">
        <v>25</v>
      </c>
      <c r="AO1713" s="213">
        <v>235977.31</v>
      </c>
      <c r="AP1713" s="213" t="s">
        <v>237</v>
      </c>
      <c r="AQ1713" s="119" t="s">
        <v>239</v>
      </c>
    </row>
    <row r="1714" spans="22:43" ht="15" hidden="1" customHeight="1">
      <c r="V1714" s="213">
        <v>35</v>
      </c>
      <c r="W1714" s="119">
        <v>71</v>
      </c>
      <c r="AN1714" s="213">
        <v>26</v>
      </c>
      <c r="AO1714" s="213">
        <v>244761.37</v>
      </c>
      <c r="AP1714" s="213" t="s">
        <v>237</v>
      </c>
      <c r="AQ1714" s="119" t="s">
        <v>239</v>
      </c>
    </row>
    <row r="1715" spans="22:43" ht="15" hidden="1" customHeight="1">
      <c r="V1715" s="213">
        <v>35</v>
      </c>
      <c r="W1715" s="119">
        <v>71</v>
      </c>
      <c r="AN1715" s="213">
        <v>27</v>
      </c>
      <c r="AO1715" s="213">
        <v>253872.56</v>
      </c>
      <c r="AP1715" s="213" t="s">
        <v>237</v>
      </c>
      <c r="AQ1715" s="119" t="s">
        <v>239</v>
      </c>
    </row>
    <row r="1716" spans="22:43" ht="15" hidden="1" customHeight="1">
      <c r="V1716" s="213">
        <v>35</v>
      </c>
      <c r="W1716" s="119">
        <v>71</v>
      </c>
      <c r="AN1716" s="213">
        <v>28</v>
      </c>
      <c r="AO1716" s="213">
        <v>263322.34999999998</v>
      </c>
      <c r="AP1716" s="213" t="s">
        <v>237</v>
      </c>
      <c r="AQ1716" s="119" t="s">
        <v>239</v>
      </c>
    </row>
    <row r="1717" spans="22:43" ht="15" hidden="1" customHeight="1">
      <c r="V1717" s="213">
        <v>35</v>
      </c>
      <c r="W1717" s="119">
        <v>71</v>
      </c>
      <c r="AN1717" s="213">
        <v>29</v>
      </c>
      <c r="AO1717" s="213">
        <v>273125.39</v>
      </c>
      <c r="AP1717" s="213" t="s">
        <v>237</v>
      </c>
      <c r="AQ1717" s="119" t="s">
        <v>239</v>
      </c>
    </row>
    <row r="1718" spans="22:43" ht="15" hidden="1" customHeight="1">
      <c r="V1718" s="213">
        <v>35</v>
      </c>
      <c r="W1718" s="119">
        <v>71</v>
      </c>
      <c r="AN1718" s="213">
        <v>30</v>
      </c>
      <c r="AO1718" s="213">
        <v>283291.08</v>
      </c>
      <c r="AP1718" s="213" t="s">
        <v>237</v>
      </c>
      <c r="AQ1718" s="119" t="s">
        <v>239</v>
      </c>
    </row>
    <row r="1719" spans="22:43" ht="15" hidden="1" customHeight="1">
      <c r="V1719" s="213">
        <v>35</v>
      </c>
      <c r="W1719" s="119">
        <v>71</v>
      </c>
      <c r="AN1719" s="213">
        <v>31</v>
      </c>
      <c r="AO1719" s="213">
        <v>293836.14</v>
      </c>
      <c r="AP1719" s="213" t="s">
        <v>237</v>
      </c>
      <c r="AQ1719" s="119" t="s">
        <v>239</v>
      </c>
    </row>
    <row r="1720" spans="22:43" ht="15" hidden="1" customHeight="1">
      <c r="V1720" s="213">
        <v>35</v>
      </c>
      <c r="W1720" s="119">
        <v>71</v>
      </c>
      <c r="AN1720" s="213">
        <v>32</v>
      </c>
      <c r="AO1720" s="213">
        <v>304777.28999999998</v>
      </c>
      <c r="AP1720" s="213" t="s">
        <v>237</v>
      </c>
      <c r="AQ1720" s="119" t="s">
        <v>239</v>
      </c>
    </row>
    <row r="1721" spans="22:43" ht="15" hidden="1" customHeight="1">
      <c r="V1721" s="213">
        <v>35</v>
      </c>
      <c r="W1721" s="119">
        <v>71</v>
      </c>
      <c r="AN1721" s="213">
        <v>33</v>
      </c>
      <c r="AO1721" s="213">
        <v>316119.76</v>
      </c>
      <c r="AP1721" s="213" t="s">
        <v>237</v>
      </c>
      <c r="AQ1721" s="119" t="s">
        <v>239</v>
      </c>
    </row>
    <row r="1722" spans="22:43" ht="15" hidden="1" customHeight="1">
      <c r="V1722" s="213">
        <v>35</v>
      </c>
      <c r="W1722" s="119">
        <v>71</v>
      </c>
      <c r="AN1722" s="213">
        <v>34</v>
      </c>
      <c r="AO1722" s="213">
        <v>327889.67</v>
      </c>
      <c r="AP1722" s="213" t="s">
        <v>237</v>
      </c>
      <c r="AQ1722" s="119" t="s">
        <v>239</v>
      </c>
    </row>
    <row r="1723" spans="22:43" ht="15" hidden="1" customHeight="1">
      <c r="V1723" s="213">
        <v>35</v>
      </c>
      <c r="W1723" s="119">
        <v>71</v>
      </c>
      <c r="AN1723" s="213">
        <v>35</v>
      </c>
      <c r="AO1723" s="213">
        <v>340092.26</v>
      </c>
      <c r="AP1723" s="213" t="s">
        <v>237</v>
      </c>
      <c r="AQ1723" s="119" t="s">
        <v>239</v>
      </c>
    </row>
    <row r="1724" spans="22:43" ht="15" hidden="1" customHeight="1">
      <c r="V1724" s="213">
        <v>35</v>
      </c>
      <c r="W1724" s="119">
        <v>71</v>
      </c>
      <c r="AN1724" s="213">
        <v>36</v>
      </c>
      <c r="AO1724" s="213">
        <v>352753.65</v>
      </c>
      <c r="AP1724" s="213" t="s">
        <v>237</v>
      </c>
      <c r="AQ1724" s="119" t="s">
        <v>239</v>
      </c>
    </row>
    <row r="1725" spans="22:43" ht="15" hidden="1" customHeight="1">
      <c r="V1725" s="213">
        <v>35</v>
      </c>
      <c r="W1725" s="119">
        <v>71</v>
      </c>
      <c r="AN1725" s="213">
        <v>37</v>
      </c>
      <c r="AO1725" s="213">
        <v>365887.42</v>
      </c>
      <c r="AP1725" s="213" t="s">
        <v>237</v>
      </c>
      <c r="AQ1725" s="119" t="s">
        <v>239</v>
      </c>
    </row>
    <row r="1726" spans="22:43" ht="15" hidden="1" customHeight="1">
      <c r="V1726" s="213">
        <v>35</v>
      </c>
      <c r="W1726" s="119">
        <v>71</v>
      </c>
      <c r="AN1726" s="213">
        <v>38</v>
      </c>
      <c r="AO1726" s="213">
        <v>379504.03</v>
      </c>
      <c r="AP1726" s="213" t="s">
        <v>237</v>
      </c>
      <c r="AQ1726" s="119" t="s">
        <v>239</v>
      </c>
    </row>
    <row r="1727" spans="22:43" ht="15" hidden="1" customHeight="1">
      <c r="V1727" s="213">
        <v>35</v>
      </c>
      <c r="W1727" s="119">
        <v>71</v>
      </c>
      <c r="AN1727" s="213">
        <v>39</v>
      </c>
      <c r="AO1727" s="213">
        <v>393632.73</v>
      </c>
      <c r="AP1727" s="213" t="s">
        <v>237</v>
      </c>
      <c r="AQ1727" s="119" t="s">
        <v>239</v>
      </c>
    </row>
    <row r="1728" spans="22:43" ht="15" hidden="1" customHeight="1">
      <c r="V1728" s="213">
        <v>35</v>
      </c>
      <c r="W1728" s="119">
        <v>71</v>
      </c>
      <c r="AN1728" s="213">
        <v>40</v>
      </c>
      <c r="AO1728" s="213">
        <v>408287.13</v>
      </c>
      <c r="AP1728" s="213" t="s">
        <v>237</v>
      </c>
      <c r="AQ1728" s="119" t="s">
        <v>239</v>
      </c>
    </row>
    <row r="1729" spans="22:43" ht="15" hidden="1" customHeight="1">
      <c r="V1729" s="213">
        <v>35</v>
      </c>
      <c r="W1729" s="119">
        <v>71</v>
      </c>
      <c r="AN1729" s="213">
        <v>41</v>
      </c>
      <c r="AO1729" s="213">
        <v>423483.93</v>
      </c>
      <c r="AP1729" s="213" t="s">
        <v>237</v>
      </c>
      <c r="AQ1729" s="119" t="s">
        <v>239</v>
      </c>
    </row>
    <row r="1730" spans="22:43" ht="15" hidden="1" customHeight="1">
      <c r="V1730" s="213">
        <v>35</v>
      </c>
      <c r="W1730" s="119">
        <v>71</v>
      </c>
      <c r="AN1730" s="213">
        <v>42</v>
      </c>
      <c r="AO1730" s="213">
        <v>439247.17</v>
      </c>
      <c r="AP1730" s="213" t="s">
        <v>237</v>
      </c>
      <c r="AQ1730" s="119" t="s">
        <v>239</v>
      </c>
    </row>
    <row r="1731" spans="22:43" ht="15" hidden="1" customHeight="1">
      <c r="V1731" s="213">
        <v>35</v>
      </c>
      <c r="W1731" s="119">
        <v>71</v>
      </c>
      <c r="AN1731" s="213">
        <v>43</v>
      </c>
      <c r="AO1731" s="213">
        <v>455597.76</v>
      </c>
      <c r="AP1731" s="213" t="s">
        <v>237</v>
      </c>
      <c r="AQ1731" s="119" t="s">
        <v>239</v>
      </c>
    </row>
    <row r="1732" spans="22:43" ht="15" hidden="1" customHeight="1">
      <c r="V1732" s="213">
        <v>35</v>
      </c>
      <c r="W1732" s="119">
        <v>71</v>
      </c>
      <c r="AN1732" s="213">
        <v>44</v>
      </c>
      <c r="AO1732" s="213">
        <v>472558.69</v>
      </c>
      <c r="AP1732" s="213" t="s">
        <v>237</v>
      </c>
      <c r="AQ1732" s="119" t="s">
        <v>239</v>
      </c>
    </row>
    <row r="1733" spans="22:43" ht="15" hidden="1" customHeight="1">
      <c r="V1733" s="213">
        <v>35</v>
      </c>
      <c r="W1733" s="119">
        <v>71</v>
      </c>
      <c r="AN1733" s="213">
        <v>45</v>
      </c>
      <c r="AO1733" s="213">
        <v>490147.72</v>
      </c>
      <c r="AP1733" s="213" t="s">
        <v>237</v>
      </c>
      <c r="AQ1733" s="119" t="s">
        <v>239</v>
      </c>
    </row>
    <row r="1734" spans="22:43" ht="15" hidden="1" customHeight="1">
      <c r="V1734" s="213">
        <v>35</v>
      </c>
      <c r="W1734" s="119">
        <v>71</v>
      </c>
      <c r="AN1734" s="213">
        <v>46</v>
      </c>
      <c r="AO1734" s="213">
        <v>508395.17</v>
      </c>
      <c r="AP1734" s="213" t="s">
        <v>237</v>
      </c>
      <c r="AQ1734" s="119" t="s">
        <v>239</v>
      </c>
    </row>
    <row r="1735" spans="22:43" ht="15" hidden="1" customHeight="1">
      <c r="V1735" s="213">
        <v>35</v>
      </c>
      <c r="W1735" s="119">
        <v>71</v>
      </c>
      <c r="AN1735" s="213">
        <v>47</v>
      </c>
      <c r="AO1735" s="213">
        <v>527319.84</v>
      </c>
      <c r="AP1735" s="213" t="s">
        <v>237</v>
      </c>
      <c r="AQ1735" s="119" t="s">
        <v>239</v>
      </c>
    </row>
    <row r="1736" spans="22:43" ht="15" hidden="1" customHeight="1">
      <c r="V1736" s="213">
        <v>35</v>
      </c>
      <c r="W1736" s="119">
        <v>71</v>
      </c>
      <c r="AN1736" s="213">
        <v>48</v>
      </c>
      <c r="AO1736" s="213">
        <v>546950.99</v>
      </c>
      <c r="AP1736" s="213" t="s">
        <v>237</v>
      </c>
      <c r="AQ1736" s="119" t="s">
        <v>239</v>
      </c>
    </row>
    <row r="1737" spans="22:43" ht="15" hidden="1" customHeight="1">
      <c r="V1737" s="213">
        <v>35</v>
      </c>
      <c r="W1737" s="119">
        <v>71</v>
      </c>
      <c r="AN1737" s="213">
        <v>49</v>
      </c>
      <c r="AO1737" s="213">
        <v>567309.54</v>
      </c>
      <c r="AP1737" s="213" t="s">
        <v>237</v>
      </c>
      <c r="AQ1737" s="119" t="s">
        <v>239</v>
      </c>
    </row>
    <row r="1738" spans="22:43" ht="15" hidden="1" customHeight="1">
      <c r="V1738" s="213">
        <v>35</v>
      </c>
      <c r="W1738" s="119">
        <v>71</v>
      </c>
      <c r="AN1738" s="213">
        <v>50</v>
      </c>
      <c r="AO1738" s="213">
        <v>588426.82999999996</v>
      </c>
      <c r="AP1738" s="213" t="s">
        <v>237</v>
      </c>
      <c r="AQ1738" s="119" t="s">
        <v>239</v>
      </c>
    </row>
    <row r="1739" spans="22:43" ht="15" hidden="1" customHeight="1">
      <c r="V1739" s="213">
        <v>35</v>
      </c>
      <c r="W1739" s="119">
        <v>71</v>
      </c>
      <c r="AN1739" s="213">
        <v>51</v>
      </c>
      <c r="AO1739" s="213">
        <v>610333.17000000004</v>
      </c>
      <c r="AP1739" s="213" t="s">
        <v>237</v>
      </c>
      <c r="AQ1739" s="119" t="s">
        <v>239</v>
      </c>
    </row>
    <row r="1740" spans="22:43" ht="15" hidden="1" customHeight="1">
      <c r="V1740" s="213">
        <v>35</v>
      </c>
      <c r="W1740" s="119">
        <v>71</v>
      </c>
      <c r="AN1740" s="213">
        <v>52</v>
      </c>
      <c r="AO1740" s="213">
        <v>633051.56000000006</v>
      </c>
      <c r="AP1740" s="213" t="s">
        <v>237</v>
      </c>
      <c r="AQ1740" s="119" t="s">
        <v>239</v>
      </c>
    </row>
    <row r="1741" spans="22:43" ht="15" hidden="1" customHeight="1">
      <c r="V1741" s="213">
        <v>35</v>
      </c>
      <c r="W1741" s="119">
        <v>71</v>
      </c>
      <c r="AN1741" s="213">
        <v>53</v>
      </c>
      <c r="AO1741" s="213">
        <v>656615.43000000005</v>
      </c>
      <c r="AP1741" s="213" t="s">
        <v>237</v>
      </c>
      <c r="AQ1741" s="119" t="s">
        <v>239</v>
      </c>
    </row>
    <row r="1742" spans="22:43" ht="15" hidden="1" customHeight="1">
      <c r="V1742" s="213">
        <v>35</v>
      </c>
      <c r="W1742" s="119">
        <v>71</v>
      </c>
      <c r="AN1742" s="213">
        <v>54</v>
      </c>
      <c r="AO1742" s="213">
        <v>681058.23</v>
      </c>
      <c r="AP1742" s="213" t="s">
        <v>237</v>
      </c>
      <c r="AQ1742" s="119" t="s">
        <v>239</v>
      </c>
    </row>
    <row r="1743" spans="22:43" ht="15" hidden="1" customHeight="1">
      <c r="V1743" s="213">
        <v>35</v>
      </c>
      <c r="W1743" s="119">
        <v>71</v>
      </c>
      <c r="AN1743" s="213">
        <v>55</v>
      </c>
      <c r="AO1743" s="213">
        <v>706411.31</v>
      </c>
      <c r="AP1743" s="213" t="s">
        <v>237</v>
      </c>
      <c r="AQ1743" s="119" t="s">
        <v>239</v>
      </c>
    </row>
    <row r="1744" spans="22:43" ht="15" hidden="1" customHeight="1">
      <c r="V1744" s="213">
        <v>35</v>
      </c>
      <c r="W1744" s="119">
        <v>71</v>
      </c>
      <c r="AN1744" s="213">
        <v>56</v>
      </c>
      <c r="AO1744" s="213">
        <v>732709.16</v>
      </c>
      <c r="AP1744" s="213" t="s">
        <v>237</v>
      </c>
      <c r="AQ1744" s="119" t="s">
        <v>239</v>
      </c>
    </row>
    <row r="1745" spans="22:43" ht="15" hidden="1" customHeight="1">
      <c r="V1745" s="213">
        <v>35</v>
      </c>
      <c r="W1745" s="119">
        <v>71</v>
      </c>
      <c r="AN1745" s="213">
        <v>57</v>
      </c>
      <c r="AO1745" s="213">
        <v>759983.13</v>
      </c>
      <c r="AP1745" s="213" t="s">
        <v>237</v>
      </c>
      <c r="AQ1745" s="119" t="s">
        <v>239</v>
      </c>
    </row>
    <row r="1746" spans="22:43" ht="15" hidden="1" customHeight="1">
      <c r="V1746" s="213">
        <v>35</v>
      </c>
      <c r="W1746" s="119">
        <v>71</v>
      </c>
      <c r="AN1746" s="213">
        <v>58</v>
      </c>
      <c r="AO1746" s="213">
        <v>788271.9</v>
      </c>
      <c r="AP1746" s="213" t="s">
        <v>237</v>
      </c>
      <c r="AQ1746" s="119" t="s">
        <v>239</v>
      </c>
    </row>
    <row r="1747" spans="22:43" ht="15" hidden="1" customHeight="1">
      <c r="V1747" s="213">
        <v>35</v>
      </c>
      <c r="W1747" s="119">
        <v>71</v>
      </c>
      <c r="AN1747" s="213">
        <v>59</v>
      </c>
      <c r="AO1747" s="213">
        <v>817618.31</v>
      </c>
      <c r="AP1747" s="213" t="s">
        <v>237</v>
      </c>
      <c r="AQ1747" s="119" t="s">
        <v>239</v>
      </c>
    </row>
    <row r="1748" spans="22:43" ht="15" hidden="1" customHeight="1">
      <c r="V1748" s="213">
        <v>35</v>
      </c>
      <c r="W1748" s="119">
        <v>71</v>
      </c>
      <c r="AN1748" s="213">
        <v>60</v>
      </c>
      <c r="AO1748" s="213">
        <v>848051.62</v>
      </c>
      <c r="AP1748" s="213" t="s">
        <v>237</v>
      </c>
      <c r="AQ1748" s="119" t="s">
        <v>239</v>
      </c>
    </row>
    <row r="1749" spans="22:43" ht="15" hidden="1" customHeight="1">
      <c r="V1749" s="213">
        <v>35</v>
      </c>
      <c r="W1749" s="119">
        <v>71</v>
      </c>
      <c r="AN1749" s="213">
        <v>61</v>
      </c>
      <c r="AO1749" s="213">
        <v>879620.96</v>
      </c>
      <c r="AP1749" s="213" t="s">
        <v>237</v>
      </c>
      <c r="AQ1749" s="119" t="s">
        <v>239</v>
      </c>
    </row>
    <row r="1750" spans="22:43" ht="15" hidden="1" customHeight="1">
      <c r="V1750" s="213">
        <v>35</v>
      </c>
      <c r="W1750" s="119">
        <v>71</v>
      </c>
      <c r="AN1750" s="213">
        <v>62</v>
      </c>
      <c r="AO1750" s="213">
        <v>912364.98</v>
      </c>
      <c r="AP1750" s="213" t="s">
        <v>237</v>
      </c>
      <c r="AQ1750" s="119" t="s">
        <v>239</v>
      </c>
    </row>
    <row r="1751" spans="22:43" ht="15" hidden="1" customHeight="1">
      <c r="V1751" s="213">
        <v>35</v>
      </c>
      <c r="W1751" s="119">
        <v>71</v>
      </c>
      <c r="AN1751" s="213">
        <v>63</v>
      </c>
      <c r="AO1751" s="213">
        <v>946327.6</v>
      </c>
      <c r="AP1751" s="213" t="s">
        <v>237</v>
      </c>
      <c r="AQ1751" s="119" t="s">
        <v>239</v>
      </c>
    </row>
    <row r="1752" spans="22:43" ht="15" hidden="1" customHeight="1">
      <c r="V1752" s="213">
        <v>35</v>
      </c>
      <c r="W1752" s="119">
        <v>71</v>
      </c>
      <c r="AN1752" s="213">
        <v>64</v>
      </c>
      <c r="AO1752" s="213">
        <v>981556.87</v>
      </c>
      <c r="AP1752" s="213" t="s">
        <v>237</v>
      </c>
      <c r="AQ1752" s="119" t="s">
        <v>239</v>
      </c>
    </row>
    <row r="1753" spans="22:43" ht="15" hidden="1" customHeight="1">
      <c r="V1753" s="213">
        <v>35</v>
      </c>
      <c r="W1753" s="119">
        <v>71</v>
      </c>
      <c r="AN1753" s="213">
        <v>65</v>
      </c>
      <c r="AO1753" s="213">
        <v>1018095.66</v>
      </c>
      <c r="AP1753" s="213" t="s">
        <v>237</v>
      </c>
      <c r="AQ1753" s="119" t="s">
        <v>239</v>
      </c>
    </row>
    <row r="1754" spans="22:43" ht="15" hidden="1" customHeight="1">
      <c r="V1754" s="213">
        <v>35</v>
      </c>
      <c r="W1754" s="119">
        <v>71</v>
      </c>
      <c r="AN1754" s="213">
        <v>66</v>
      </c>
      <c r="AO1754" s="213">
        <v>1055993.08</v>
      </c>
      <c r="AP1754" s="213" t="s">
        <v>237</v>
      </c>
      <c r="AQ1754" s="119" t="s">
        <v>239</v>
      </c>
    </row>
    <row r="1755" spans="22:43" ht="15" hidden="1" customHeight="1">
      <c r="V1755" s="213">
        <v>35</v>
      </c>
      <c r="W1755" s="119">
        <v>71</v>
      </c>
      <c r="AN1755" s="213">
        <v>67</v>
      </c>
      <c r="AO1755" s="213">
        <v>1095302.42</v>
      </c>
      <c r="AP1755" s="213" t="s">
        <v>237</v>
      </c>
      <c r="AQ1755" s="119" t="s">
        <v>239</v>
      </c>
    </row>
    <row r="1756" spans="22:43" ht="15" hidden="1" customHeight="1">
      <c r="V1756" s="213">
        <v>35</v>
      </c>
      <c r="W1756" s="119">
        <v>71</v>
      </c>
      <c r="AN1756" s="213">
        <v>68</v>
      </c>
      <c r="AO1756" s="213">
        <v>1136073.8600000001</v>
      </c>
      <c r="AP1756" s="213" t="s">
        <v>237</v>
      </c>
      <c r="AQ1756" s="119" t="s">
        <v>239</v>
      </c>
    </row>
    <row r="1757" spans="22:43" ht="15" hidden="1" customHeight="1">
      <c r="V1757" s="213">
        <v>35</v>
      </c>
      <c r="W1757" s="119">
        <v>71</v>
      </c>
      <c r="AN1757" s="213">
        <v>69</v>
      </c>
      <c r="AO1757" s="213">
        <v>1178365.93</v>
      </c>
      <c r="AP1757" s="213" t="s">
        <v>237</v>
      </c>
      <c r="AQ1757" s="119" t="s">
        <v>239</v>
      </c>
    </row>
    <row r="1758" spans="22:43" ht="15" hidden="1" customHeight="1">
      <c r="V1758" s="213">
        <v>35</v>
      </c>
      <c r="W1758" s="119">
        <v>71</v>
      </c>
      <c r="AN1758" s="213">
        <v>70</v>
      </c>
      <c r="AO1758" s="213">
        <v>1222229.82</v>
      </c>
      <c r="AP1758" s="213" t="s">
        <v>237</v>
      </c>
      <c r="AQ1758" s="119" t="s">
        <v>239</v>
      </c>
    </row>
    <row r="1759" spans="22:43" ht="15" hidden="1" customHeight="1">
      <c r="V1759" s="213">
        <v>35</v>
      </c>
      <c r="W1759" s="119">
        <v>71</v>
      </c>
      <c r="AN1759" s="213">
        <v>71</v>
      </c>
      <c r="AO1759" s="213">
        <v>1267727.2</v>
      </c>
      <c r="AP1759" s="213" t="s">
        <v>237</v>
      </c>
      <c r="AQ1759" s="119" t="s">
        <v>239</v>
      </c>
    </row>
    <row r="1760" spans="22:43" ht="15" hidden="1" customHeight="1">
      <c r="V1760" s="213">
        <v>35</v>
      </c>
      <c r="W1760" s="119">
        <v>71</v>
      </c>
      <c r="AN1760" s="213">
        <v>72</v>
      </c>
      <c r="AO1760" s="213">
        <v>1314916.6000000001</v>
      </c>
      <c r="AP1760" s="213" t="s">
        <v>237</v>
      </c>
      <c r="AQ1760" s="119" t="s">
        <v>239</v>
      </c>
    </row>
    <row r="1761" spans="22:43" ht="15" hidden="1" customHeight="1">
      <c r="V1761" s="213">
        <v>35</v>
      </c>
      <c r="W1761" s="119">
        <v>71</v>
      </c>
      <c r="AN1761" s="213">
        <v>73</v>
      </c>
      <c r="AO1761" s="213">
        <v>1363867</v>
      </c>
      <c r="AP1761" s="213" t="s">
        <v>237</v>
      </c>
      <c r="AQ1761" s="119" t="s">
        <v>239</v>
      </c>
    </row>
    <row r="1762" spans="22:43" ht="15" hidden="1" customHeight="1">
      <c r="V1762" s="213">
        <v>35</v>
      </c>
      <c r="W1762" s="119">
        <v>71</v>
      </c>
      <c r="AN1762" s="213">
        <v>74</v>
      </c>
      <c r="AO1762" s="213">
        <v>1414636.91</v>
      </c>
      <c r="AP1762" s="213" t="s">
        <v>237</v>
      </c>
      <c r="AQ1762" s="119" t="s">
        <v>239</v>
      </c>
    </row>
    <row r="1763" spans="22:43" ht="15" hidden="1" customHeight="1">
      <c r="V1763" s="213">
        <v>35</v>
      </c>
      <c r="W1763" s="119">
        <v>71</v>
      </c>
      <c r="AN1763" s="213">
        <v>75</v>
      </c>
      <c r="AO1763" s="213">
        <v>1467295.32</v>
      </c>
      <c r="AP1763" s="213" t="s">
        <v>237</v>
      </c>
      <c r="AQ1763" s="119" t="s">
        <v>239</v>
      </c>
    </row>
    <row r="1764" spans="22:43" ht="15" hidden="1" customHeight="1">
      <c r="V1764" s="213">
        <v>35</v>
      </c>
      <c r="W1764" s="119">
        <v>71</v>
      </c>
      <c r="AN1764" s="213">
        <v>76</v>
      </c>
      <c r="AO1764" s="213">
        <v>1521917.47</v>
      </c>
      <c r="AP1764" s="213" t="s">
        <v>237</v>
      </c>
      <c r="AQ1764" s="119" t="s">
        <v>239</v>
      </c>
    </row>
    <row r="1765" spans="22:43" ht="15" hidden="1" customHeight="1">
      <c r="V1765" s="213">
        <v>35</v>
      </c>
      <c r="W1765" s="119">
        <v>71</v>
      </c>
      <c r="AN1765" s="213">
        <v>77</v>
      </c>
      <c r="AO1765" s="213">
        <v>1578569.2</v>
      </c>
      <c r="AP1765" s="213" t="s">
        <v>237</v>
      </c>
      <c r="AQ1765" s="119" t="s">
        <v>239</v>
      </c>
    </row>
    <row r="1766" spans="22:43" ht="15" hidden="1" customHeight="1">
      <c r="V1766" s="213">
        <v>35</v>
      </c>
      <c r="W1766" s="119">
        <v>71</v>
      </c>
      <c r="AN1766" s="213">
        <v>78</v>
      </c>
      <c r="AO1766" s="213">
        <v>1637333.09</v>
      </c>
      <c r="AP1766" s="213" t="s">
        <v>237</v>
      </c>
      <c r="AQ1766" s="119" t="s">
        <v>239</v>
      </c>
    </row>
    <row r="1767" spans="22:43" ht="15" hidden="1" customHeight="1">
      <c r="V1767" s="213">
        <v>35</v>
      </c>
      <c r="W1767" s="119">
        <v>71</v>
      </c>
      <c r="AN1767" s="213">
        <v>79</v>
      </c>
      <c r="AO1767" s="213">
        <v>1698281.23</v>
      </c>
      <c r="AP1767" s="213" t="s">
        <v>237</v>
      </c>
      <c r="AQ1767" s="119" t="s">
        <v>239</v>
      </c>
    </row>
    <row r="1768" spans="22:43" ht="15" hidden="1" customHeight="1">
      <c r="V1768" s="213">
        <v>35</v>
      </c>
      <c r="W1768" s="119">
        <v>71</v>
      </c>
      <c r="AN1768" s="213">
        <v>80</v>
      </c>
      <c r="AO1768" s="213">
        <v>1761500.37</v>
      </c>
      <c r="AP1768" s="213" t="s">
        <v>237</v>
      </c>
      <c r="AQ1768" s="119" t="s">
        <v>239</v>
      </c>
    </row>
    <row r="1769" spans="22:43" ht="15" hidden="1" customHeight="1">
      <c r="V1769" s="213">
        <v>35</v>
      </c>
      <c r="W1769" s="119">
        <v>71</v>
      </c>
      <c r="AN1769" s="213">
        <v>81</v>
      </c>
      <c r="AO1769" s="213">
        <v>1827069.95</v>
      </c>
      <c r="AP1769" s="213" t="s">
        <v>237</v>
      </c>
      <c r="AQ1769" s="119" t="s">
        <v>239</v>
      </c>
    </row>
    <row r="1770" spans="22:43" ht="15" hidden="1" customHeight="1">
      <c r="V1770" s="213">
        <v>35</v>
      </c>
      <c r="W1770" s="119">
        <v>71</v>
      </c>
      <c r="AN1770" s="213">
        <v>82</v>
      </c>
      <c r="AO1770" s="213">
        <v>1895085.06</v>
      </c>
      <c r="AP1770" s="213" t="s">
        <v>237</v>
      </c>
      <c r="AQ1770" s="119" t="s">
        <v>239</v>
      </c>
    </row>
    <row r="1771" spans="22:43" ht="15" hidden="1" customHeight="1">
      <c r="V1771" s="213">
        <v>35</v>
      </c>
      <c r="W1771" s="119">
        <v>71</v>
      </c>
      <c r="AN1771" s="213">
        <v>83</v>
      </c>
      <c r="AO1771" s="213">
        <v>1965630.35</v>
      </c>
      <c r="AP1771" s="213" t="s">
        <v>237</v>
      </c>
      <c r="AQ1771" s="119" t="s">
        <v>239</v>
      </c>
    </row>
    <row r="1772" spans="22:43" ht="15" hidden="1" customHeight="1">
      <c r="V1772" s="213">
        <v>35</v>
      </c>
      <c r="W1772" s="119">
        <v>71</v>
      </c>
      <c r="AN1772" s="213">
        <v>84</v>
      </c>
      <c r="AO1772" s="213">
        <v>2038799.89</v>
      </c>
      <c r="AP1772" s="213" t="s">
        <v>237</v>
      </c>
      <c r="AQ1772" s="119" t="s">
        <v>239</v>
      </c>
    </row>
    <row r="1773" spans="22:43" ht="15" hidden="1" customHeight="1">
      <c r="V1773" s="213">
        <v>35</v>
      </c>
      <c r="W1773" s="119">
        <v>71</v>
      </c>
      <c r="AN1773" s="213">
        <v>85</v>
      </c>
      <c r="AO1773" s="213">
        <v>2114691.92</v>
      </c>
      <c r="AP1773" s="213" t="s">
        <v>237</v>
      </c>
      <c r="AQ1773" s="119" t="s">
        <v>239</v>
      </c>
    </row>
    <row r="1774" spans="22:43" ht="15" hidden="1" customHeight="1">
      <c r="V1774" s="213">
        <v>35</v>
      </c>
      <c r="W1774" s="119">
        <v>71</v>
      </c>
      <c r="AN1774" s="213">
        <v>86</v>
      </c>
      <c r="AO1774" s="213">
        <v>2193413.0299999998</v>
      </c>
      <c r="AP1774" s="213" t="s">
        <v>237</v>
      </c>
      <c r="AQ1774" s="119" t="s">
        <v>239</v>
      </c>
    </row>
    <row r="1775" spans="22:43" ht="15" hidden="1" customHeight="1">
      <c r="V1775" s="213">
        <v>35</v>
      </c>
      <c r="W1775" s="119">
        <v>71</v>
      </c>
      <c r="AN1775" s="213">
        <v>87</v>
      </c>
      <c r="AO1775" s="213">
        <v>2275059.38</v>
      </c>
      <c r="AP1775" s="213" t="s">
        <v>237</v>
      </c>
      <c r="AQ1775" s="119" t="s">
        <v>239</v>
      </c>
    </row>
    <row r="1776" spans="22:43" ht="15" hidden="1" customHeight="1">
      <c r="V1776" s="213">
        <v>35</v>
      </c>
      <c r="W1776" s="119">
        <v>71</v>
      </c>
      <c r="AN1776" s="213">
        <v>88</v>
      </c>
      <c r="AO1776" s="213">
        <v>2359751.15</v>
      </c>
      <c r="AP1776" s="213" t="s">
        <v>237</v>
      </c>
      <c r="AQ1776" s="119" t="s">
        <v>239</v>
      </c>
    </row>
    <row r="1777" spans="22:43" ht="15" hidden="1" customHeight="1">
      <c r="V1777" s="213">
        <v>35</v>
      </c>
      <c r="W1777" s="119">
        <v>71</v>
      </c>
      <c r="AN1777" s="213">
        <v>89</v>
      </c>
      <c r="AO1777" s="213">
        <v>2447592.85</v>
      </c>
      <c r="AP1777" s="213" t="s">
        <v>237</v>
      </c>
      <c r="AQ1777" s="119" t="s">
        <v>239</v>
      </c>
    </row>
    <row r="1778" spans="22:43" ht="15" hidden="1" customHeight="1">
      <c r="V1778" s="213">
        <v>35</v>
      </c>
      <c r="W1778" s="119">
        <v>71</v>
      </c>
      <c r="AN1778" s="213">
        <v>90</v>
      </c>
      <c r="AO1778" s="213">
        <v>2538704.66</v>
      </c>
      <c r="AP1778" s="213" t="s">
        <v>237</v>
      </c>
      <c r="AQ1778" s="119" t="s">
        <v>239</v>
      </c>
    </row>
    <row r="1779" spans="22:43" ht="15" hidden="1" customHeight="1">
      <c r="V1779" s="213">
        <v>35</v>
      </c>
      <c r="W1779" s="119">
        <v>71</v>
      </c>
      <c r="AN1779" s="213">
        <v>91</v>
      </c>
      <c r="AO1779" s="213">
        <v>2633207.83</v>
      </c>
      <c r="AP1779" s="213" t="s">
        <v>237</v>
      </c>
      <c r="AQ1779" s="119" t="s">
        <v>239</v>
      </c>
    </row>
    <row r="1780" spans="22:43" ht="15" hidden="1" customHeight="1">
      <c r="V1780" s="213">
        <v>35</v>
      </c>
      <c r="W1780" s="119">
        <v>71</v>
      </c>
      <c r="AN1780" s="213">
        <v>92</v>
      </c>
      <c r="AO1780" s="213">
        <v>2731227.76</v>
      </c>
      <c r="AP1780" s="213" t="s">
        <v>237</v>
      </c>
      <c r="AQ1780" s="119" t="s">
        <v>239</v>
      </c>
    </row>
    <row r="1781" spans="22:43" ht="15" hidden="1" customHeight="1">
      <c r="V1781" s="213">
        <v>35</v>
      </c>
      <c r="W1781" s="119">
        <v>71</v>
      </c>
      <c r="AN1781" s="213">
        <v>93</v>
      </c>
      <c r="AO1781" s="213">
        <v>2832898.22</v>
      </c>
      <c r="AP1781" s="213" t="s">
        <v>237</v>
      </c>
      <c r="AQ1781" s="119" t="s">
        <v>239</v>
      </c>
    </row>
    <row r="1782" spans="22:43" ht="15" hidden="1" customHeight="1">
      <c r="V1782" s="213">
        <v>35</v>
      </c>
      <c r="W1782" s="119">
        <v>71</v>
      </c>
      <c r="AN1782" s="213">
        <v>94</v>
      </c>
      <c r="AO1782" s="213">
        <v>2938354.04</v>
      </c>
      <c r="AP1782" s="213" t="s">
        <v>237</v>
      </c>
      <c r="AQ1782" s="119" t="s">
        <v>239</v>
      </c>
    </row>
    <row r="1783" spans="22:43" ht="15" hidden="1" customHeight="1">
      <c r="V1783" s="213">
        <v>35</v>
      </c>
      <c r="W1783" s="119">
        <v>71</v>
      </c>
      <c r="AN1783" s="213">
        <v>95</v>
      </c>
      <c r="AO1783" s="213">
        <v>3047733.16</v>
      </c>
      <c r="AP1783" s="213" t="s">
        <v>237</v>
      </c>
      <c r="AQ1783" s="119" t="s">
        <v>239</v>
      </c>
    </row>
    <row r="1784" spans="22:43" ht="15" hidden="1" customHeight="1">
      <c r="V1784" s="213">
        <v>35</v>
      </c>
      <c r="W1784" s="119">
        <v>71</v>
      </c>
      <c r="AN1784" s="213">
        <v>96</v>
      </c>
      <c r="AO1784" s="213">
        <v>3161187.13</v>
      </c>
      <c r="AP1784" s="213" t="s">
        <v>237</v>
      </c>
      <c r="AQ1784" s="119" t="s">
        <v>239</v>
      </c>
    </row>
    <row r="1785" spans="22:43" ht="15" hidden="1" customHeight="1">
      <c r="V1785" s="213">
        <v>35</v>
      </c>
      <c r="W1785" s="119">
        <v>71</v>
      </c>
      <c r="AN1785" s="213">
        <v>97</v>
      </c>
      <c r="AO1785" s="213">
        <v>3278861.21</v>
      </c>
      <c r="AP1785" s="213" t="s">
        <v>237</v>
      </c>
      <c r="AQ1785" s="119" t="s">
        <v>239</v>
      </c>
    </row>
    <row r="1786" spans="22:43" ht="15" hidden="1" customHeight="1">
      <c r="V1786" s="213">
        <v>35</v>
      </c>
      <c r="W1786" s="119">
        <v>71</v>
      </c>
      <c r="AN1786" s="213">
        <v>98</v>
      </c>
      <c r="AO1786" s="213">
        <v>3400915.3</v>
      </c>
      <c r="AP1786" s="213" t="s">
        <v>237</v>
      </c>
      <c r="AQ1786" s="119" t="s">
        <v>239</v>
      </c>
    </row>
    <row r="1787" spans="22:43" ht="15" hidden="1" customHeight="1">
      <c r="V1787" s="213">
        <v>35</v>
      </c>
      <c r="W1787" s="119">
        <v>71</v>
      </c>
      <c r="AN1787" s="213">
        <v>99</v>
      </c>
      <c r="AO1787" s="213">
        <v>3527517.67</v>
      </c>
      <c r="AP1787" s="213" t="s">
        <v>237</v>
      </c>
      <c r="AQ1787" s="119" t="s">
        <v>239</v>
      </c>
    </row>
    <row r="1788" spans="22:43" ht="15" hidden="1" customHeight="1">
      <c r="V1788" s="213">
        <v>2</v>
      </c>
      <c r="AN1788" s="213">
        <v>20</v>
      </c>
      <c r="AO1788" s="213">
        <v>21335.72</v>
      </c>
      <c r="AP1788" s="213" t="s">
        <v>237</v>
      </c>
      <c r="AQ1788" s="119" t="s">
        <v>239</v>
      </c>
    </row>
    <row r="1789" spans="22:43" ht="15" hidden="1" customHeight="1">
      <c r="V1789" s="213">
        <v>2</v>
      </c>
      <c r="AN1789" s="213">
        <v>40</v>
      </c>
      <c r="AO1789" s="213">
        <v>38403.24</v>
      </c>
      <c r="AP1789" s="213" t="s">
        <v>237</v>
      </c>
      <c r="AQ1789" s="119" t="s">
        <v>239</v>
      </c>
    </row>
    <row r="1790" spans="22:43" ht="15" hidden="1" customHeight="1">
      <c r="V1790" s="213">
        <v>2</v>
      </c>
      <c r="AN1790" s="213">
        <v>60</v>
      </c>
      <c r="AO1790" s="213">
        <v>51206.76</v>
      </c>
      <c r="AP1790" s="213" t="s">
        <v>237</v>
      </c>
      <c r="AQ1790" s="119" t="s">
        <v>239</v>
      </c>
    </row>
    <row r="1791" spans="22:43" ht="15" hidden="1" customHeight="1">
      <c r="V1791" s="213">
        <v>2</v>
      </c>
      <c r="AN1791" s="213">
        <v>80</v>
      </c>
      <c r="AO1791" s="213">
        <v>68520.94</v>
      </c>
      <c r="AP1791" s="213" t="s">
        <v>237</v>
      </c>
      <c r="AQ1791" s="119" t="s">
        <v>239</v>
      </c>
    </row>
    <row r="1792" spans="22:43" ht="15" hidden="1" customHeight="1">
      <c r="V1792" s="213">
        <v>3</v>
      </c>
      <c r="AN1792" s="213">
        <v>20</v>
      </c>
      <c r="AO1792" s="213">
        <v>25602.86</v>
      </c>
      <c r="AP1792" s="213" t="s">
        <v>237</v>
      </c>
      <c r="AQ1792" s="119" t="s">
        <v>239</v>
      </c>
    </row>
    <row r="1793" spans="22:43" ht="15" hidden="1" customHeight="1">
      <c r="V1793" s="213">
        <v>3</v>
      </c>
      <c r="AN1793" s="213">
        <v>40</v>
      </c>
      <c r="AO1793" s="213">
        <v>34139.24</v>
      </c>
      <c r="AP1793" s="213" t="s">
        <v>237</v>
      </c>
      <c r="AQ1793" s="119" t="s">
        <v>239</v>
      </c>
    </row>
    <row r="1794" spans="22:43" ht="15" hidden="1" customHeight="1">
      <c r="V1794" s="213">
        <v>3</v>
      </c>
      <c r="AN1794" s="213">
        <v>60</v>
      </c>
      <c r="AO1794" s="213">
        <v>51206.76</v>
      </c>
      <c r="AP1794" s="213" t="s">
        <v>237</v>
      </c>
      <c r="AQ1794" s="119" t="s">
        <v>239</v>
      </c>
    </row>
    <row r="1795" spans="22:43" ht="15" hidden="1" customHeight="1">
      <c r="V1795" s="213">
        <v>3</v>
      </c>
      <c r="AN1795" s="213">
        <v>80</v>
      </c>
      <c r="AO1795" s="213">
        <v>59742.1</v>
      </c>
      <c r="AP1795" s="213" t="s">
        <v>237</v>
      </c>
      <c r="AQ1795" s="119" t="s">
        <v>239</v>
      </c>
    </row>
    <row r="1796" spans="22:43" ht="15" hidden="1" customHeight="1">
      <c r="V1796" s="213">
        <v>4</v>
      </c>
      <c r="AN1796" s="213">
        <v>20</v>
      </c>
      <c r="AO1796" s="213">
        <v>19542.32</v>
      </c>
      <c r="AP1796" s="213" t="s">
        <v>237</v>
      </c>
      <c r="AQ1796" s="119" t="s">
        <v>239</v>
      </c>
    </row>
    <row r="1797" spans="22:43" ht="15" hidden="1" customHeight="1">
      <c r="V1797" s="213">
        <v>4</v>
      </c>
      <c r="AN1797" s="213">
        <v>40</v>
      </c>
      <c r="AO1797" s="213">
        <v>43082.16</v>
      </c>
      <c r="AP1797" s="213" t="s">
        <v>237</v>
      </c>
      <c r="AQ1797" s="119" t="s">
        <v>239</v>
      </c>
    </row>
    <row r="1798" spans="22:43" ht="15" hidden="1" customHeight="1">
      <c r="V1798" s="213">
        <v>4</v>
      </c>
      <c r="AN1798" s="213">
        <v>60</v>
      </c>
      <c r="AO1798" s="213">
        <v>64630.03</v>
      </c>
      <c r="AP1798" s="213" t="s">
        <v>237</v>
      </c>
      <c r="AQ1798" s="119" t="s">
        <v>239</v>
      </c>
    </row>
    <row r="1799" spans="22:43" ht="15" hidden="1" customHeight="1">
      <c r="V1799" s="213">
        <v>4</v>
      </c>
      <c r="AN1799" s="213">
        <v>80</v>
      </c>
      <c r="AO1799" s="213">
        <v>86167.45</v>
      </c>
      <c r="AP1799" s="213" t="s">
        <v>237</v>
      </c>
      <c r="AQ1799" s="119" t="s">
        <v>239</v>
      </c>
    </row>
    <row r="1800" spans="22:43" ht="15" hidden="1" customHeight="1">
      <c r="V1800" s="213">
        <v>5</v>
      </c>
      <c r="AN1800" s="213">
        <v>20</v>
      </c>
      <c r="AO1800" s="213">
        <v>19542.32</v>
      </c>
      <c r="AP1800" s="213" t="s">
        <v>237</v>
      </c>
      <c r="AQ1800" s="119" t="s">
        <v>239</v>
      </c>
    </row>
    <row r="1801" spans="22:43" ht="15" hidden="1" customHeight="1">
      <c r="V1801" s="213">
        <v>5</v>
      </c>
      <c r="AN1801" s="213">
        <v>40</v>
      </c>
      <c r="AO1801" s="213">
        <v>43082.16</v>
      </c>
      <c r="AP1801" s="213" t="s">
        <v>237</v>
      </c>
      <c r="AQ1801" s="119" t="s">
        <v>239</v>
      </c>
    </row>
    <row r="1802" spans="22:43" ht="15" hidden="1" customHeight="1">
      <c r="V1802" s="213">
        <v>5</v>
      </c>
      <c r="AN1802" s="213">
        <v>60</v>
      </c>
      <c r="AO1802" s="213">
        <v>64630.03</v>
      </c>
      <c r="AP1802" s="213" t="s">
        <v>237</v>
      </c>
      <c r="AQ1802" s="119" t="s">
        <v>239</v>
      </c>
    </row>
    <row r="1803" spans="22:43" ht="15" hidden="1" customHeight="1">
      <c r="V1803" s="213">
        <v>5</v>
      </c>
      <c r="AN1803" s="213">
        <v>80</v>
      </c>
      <c r="AO1803" s="213">
        <v>86167.45</v>
      </c>
      <c r="AP1803" s="213" t="s">
        <v>237</v>
      </c>
      <c r="AQ1803" s="119" t="s">
        <v>239</v>
      </c>
    </row>
    <row r="1804" spans="22:43" ht="15" hidden="1" customHeight="1">
      <c r="V1804" s="213">
        <v>8</v>
      </c>
      <c r="AN1804" s="213">
        <v>60</v>
      </c>
      <c r="AO1804" s="213">
        <v>24907.87</v>
      </c>
      <c r="AP1804" s="213" t="s">
        <v>237</v>
      </c>
      <c r="AQ1804" s="119" t="s">
        <v>239</v>
      </c>
    </row>
    <row r="1805" spans="22:43" ht="15" hidden="1" customHeight="1">
      <c r="V1805" s="213">
        <v>8</v>
      </c>
      <c r="AN1805" s="213">
        <v>80</v>
      </c>
      <c r="AO1805" s="213">
        <v>34497.71</v>
      </c>
      <c r="AP1805" s="213" t="s">
        <v>237</v>
      </c>
      <c r="AQ1805" s="119" t="s">
        <v>239</v>
      </c>
    </row>
    <row r="1806" spans="22:43" ht="15" hidden="1" customHeight="1">
      <c r="V1806" s="213">
        <v>9</v>
      </c>
      <c r="AN1806" s="213">
        <v>40</v>
      </c>
      <c r="AO1806" s="213">
        <v>75397.69</v>
      </c>
      <c r="AP1806" s="213" t="s">
        <v>237</v>
      </c>
      <c r="AQ1806" s="119" t="s">
        <v>239</v>
      </c>
    </row>
    <row r="1807" spans="22:43" ht="15" hidden="1" customHeight="1">
      <c r="V1807" s="213">
        <v>9</v>
      </c>
      <c r="AN1807" s="213">
        <v>50</v>
      </c>
      <c r="AO1807" s="213">
        <v>150796.43</v>
      </c>
      <c r="AP1807" s="213" t="s">
        <v>237</v>
      </c>
      <c r="AQ1807" s="119" t="s">
        <v>239</v>
      </c>
    </row>
    <row r="1808" spans="22:43" ht="15" hidden="1" customHeight="1">
      <c r="V1808" s="213">
        <v>9</v>
      </c>
      <c r="AN1808" s="213">
        <v>60</v>
      </c>
      <c r="AO1808" s="213">
        <v>226192.04</v>
      </c>
      <c r="AP1808" s="213" t="s">
        <v>237</v>
      </c>
      <c r="AQ1808" s="119" t="s">
        <v>239</v>
      </c>
    </row>
    <row r="1809" spans="22:43" ht="15" hidden="1" customHeight="1">
      <c r="V1809" s="213">
        <v>9</v>
      </c>
      <c r="AN1809" s="213">
        <v>80</v>
      </c>
      <c r="AO1809" s="213">
        <v>301584.51</v>
      </c>
      <c r="AP1809" s="213" t="s">
        <v>237</v>
      </c>
      <c r="AQ1809" s="119" t="s">
        <v>239</v>
      </c>
    </row>
    <row r="1810" spans="22:43" ht="15" hidden="1" customHeight="1">
      <c r="V1810" s="213">
        <v>10</v>
      </c>
      <c r="AN1810" s="213">
        <v>20</v>
      </c>
      <c r="AO1810" s="213">
        <v>32317.63</v>
      </c>
      <c r="AP1810" s="213" t="s">
        <v>237</v>
      </c>
      <c r="AQ1810" s="119" t="s">
        <v>239</v>
      </c>
    </row>
    <row r="1811" spans="22:43" ht="15" hidden="1" customHeight="1">
      <c r="V1811" s="213">
        <v>10</v>
      </c>
      <c r="AN1811" s="213">
        <v>40</v>
      </c>
      <c r="AO1811" s="213">
        <v>75395.600000000006</v>
      </c>
      <c r="AP1811" s="213" t="s">
        <v>237</v>
      </c>
      <c r="AQ1811" s="119" t="s">
        <v>239</v>
      </c>
    </row>
    <row r="1812" spans="22:43" ht="15" hidden="1" customHeight="1">
      <c r="V1812" s="213">
        <v>10</v>
      </c>
      <c r="AN1812" s="213">
        <v>60</v>
      </c>
      <c r="AO1812" s="213">
        <v>118480.9</v>
      </c>
      <c r="AP1812" s="213" t="s">
        <v>237</v>
      </c>
      <c r="AQ1812" s="119" t="s">
        <v>239</v>
      </c>
    </row>
    <row r="1813" spans="22:43" ht="15" hidden="1" customHeight="1">
      <c r="V1813" s="213">
        <v>10</v>
      </c>
      <c r="AN1813" s="213">
        <v>80</v>
      </c>
      <c r="AO1813" s="213">
        <v>161569.32</v>
      </c>
      <c r="AP1813" s="213" t="s">
        <v>237</v>
      </c>
      <c r="AQ1813" s="119" t="s">
        <v>239</v>
      </c>
    </row>
    <row r="1814" spans="22:43" ht="15" hidden="1" customHeight="1">
      <c r="V1814" s="213">
        <v>11</v>
      </c>
      <c r="AN1814" s="213">
        <v>40</v>
      </c>
      <c r="AO1814" s="213">
        <v>32317.63</v>
      </c>
      <c r="AP1814" s="213" t="s">
        <v>237</v>
      </c>
      <c r="AQ1814" s="119" t="s">
        <v>239</v>
      </c>
    </row>
    <row r="1815" spans="22:43" ht="15" hidden="1" customHeight="1">
      <c r="V1815" s="213">
        <v>11</v>
      </c>
      <c r="AN1815" s="213">
        <v>60</v>
      </c>
      <c r="AO1815" s="213">
        <v>64626.89</v>
      </c>
      <c r="AP1815" s="213" t="s">
        <v>237</v>
      </c>
      <c r="AQ1815" s="119" t="s">
        <v>239</v>
      </c>
    </row>
    <row r="1816" spans="22:43" ht="15" hidden="1" customHeight="1">
      <c r="V1816" s="213">
        <v>11</v>
      </c>
      <c r="AN1816" s="213">
        <v>80</v>
      </c>
      <c r="AO1816" s="213">
        <v>107711.14</v>
      </c>
      <c r="AP1816" s="213" t="s">
        <v>237</v>
      </c>
      <c r="AQ1816" s="119" t="s">
        <v>239</v>
      </c>
    </row>
    <row r="1817" spans="22:43" ht="15" hidden="1" customHeight="1">
      <c r="V1817" s="213">
        <v>18</v>
      </c>
      <c r="AN1817" s="213">
        <v>40</v>
      </c>
      <c r="AO1817" s="213">
        <v>32317.63</v>
      </c>
      <c r="AP1817" s="213" t="s">
        <v>237</v>
      </c>
      <c r="AQ1817" s="119" t="s">
        <v>239</v>
      </c>
    </row>
    <row r="1818" spans="22:43" ht="15" hidden="1" customHeight="1">
      <c r="V1818" s="213">
        <v>18</v>
      </c>
      <c r="AN1818" s="213">
        <v>60</v>
      </c>
      <c r="AO1818" s="213">
        <v>53856.09</v>
      </c>
      <c r="AP1818" s="213" t="s">
        <v>237</v>
      </c>
      <c r="AQ1818" s="119" t="s">
        <v>239</v>
      </c>
    </row>
    <row r="1819" spans="22:43" ht="15" hidden="1" customHeight="1">
      <c r="V1819" s="213">
        <v>18</v>
      </c>
      <c r="AN1819" s="213">
        <v>80</v>
      </c>
      <c r="AO1819" s="213">
        <v>75400.83</v>
      </c>
      <c r="AP1819" s="213" t="s">
        <v>237</v>
      </c>
      <c r="AQ1819" s="119" t="s">
        <v>239</v>
      </c>
    </row>
    <row r="1820" spans="22:43" ht="15" hidden="1" customHeight="1">
      <c r="V1820" s="213">
        <v>20</v>
      </c>
      <c r="AN1820" s="213">
        <v>40</v>
      </c>
      <c r="AO1820" s="213">
        <v>13800.55</v>
      </c>
      <c r="AP1820" s="213" t="s">
        <v>237</v>
      </c>
      <c r="AQ1820" s="119" t="s">
        <v>239</v>
      </c>
    </row>
    <row r="1821" spans="22:43" ht="15" hidden="1" customHeight="1">
      <c r="V1821" s="213">
        <v>20</v>
      </c>
      <c r="AN1821" s="213">
        <v>60</v>
      </c>
      <c r="AO1821" s="213">
        <v>20696.12</v>
      </c>
      <c r="AP1821" s="213" t="s">
        <v>237</v>
      </c>
      <c r="AQ1821" s="119" t="s">
        <v>239</v>
      </c>
    </row>
    <row r="1822" spans="22:43" ht="15" hidden="1" customHeight="1">
      <c r="V1822" s="213">
        <v>20</v>
      </c>
      <c r="AN1822" s="213">
        <v>80</v>
      </c>
      <c r="AO1822" s="213">
        <v>34497.71</v>
      </c>
      <c r="AP1822" s="213" t="s">
        <v>237</v>
      </c>
      <c r="AQ1822" s="119" t="s">
        <v>239</v>
      </c>
    </row>
    <row r="1823" spans="22:43" ht="15" hidden="1" customHeight="1">
      <c r="V1823" s="213">
        <v>21</v>
      </c>
      <c r="AN1823" s="213">
        <v>20</v>
      </c>
      <c r="AO1823" s="213">
        <v>21856.18</v>
      </c>
      <c r="AP1823" s="213" t="s">
        <v>237</v>
      </c>
      <c r="AQ1823" s="119" t="s">
        <v>239</v>
      </c>
    </row>
    <row r="1824" spans="22:43" ht="15" hidden="1" customHeight="1">
      <c r="V1824" s="213">
        <v>21</v>
      </c>
      <c r="AN1824" s="213">
        <v>40</v>
      </c>
      <c r="AO1824" s="213">
        <v>55160.38</v>
      </c>
      <c r="AP1824" s="213" t="s">
        <v>237</v>
      </c>
      <c r="AQ1824" s="119" t="s">
        <v>239</v>
      </c>
    </row>
    <row r="1825" spans="22:43" ht="15" hidden="1" customHeight="1">
      <c r="V1825" s="213">
        <v>21</v>
      </c>
      <c r="AN1825" s="213">
        <v>60</v>
      </c>
      <c r="AO1825" s="213">
        <v>76490.87</v>
      </c>
      <c r="AP1825" s="213" t="s">
        <v>237</v>
      </c>
      <c r="AQ1825" s="119" t="s">
        <v>239</v>
      </c>
    </row>
    <row r="1826" spans="22:43" ht="15" hidden="1" customHeight="1">
      <c r="V1826" s="213">
        <v>21</v>
      </c>
      <c r="AN1826" s="213">
        <v>80</v>
      </c>
      <c r="AO1826" s="213">
        <v>109267.3</v>
      </c>
      <c r="AP1826" s="213" t="s">
        <v>237</v>
      </c>
      <c r="AQ1826" s="119" t="s">
        <v>239</v>
      </c>
    </row>
    <row r="1827" spans="22:43" ht="15" hidden="1" customHeight="1">
      <c r="V1827" s="213">
        <v>23</v>
      </c>
      <c r="AN1827" s="213">
        <v>40</v>
      </c>
      <c r="AO1827" s="213">
        <v>32784.79</v>
      </c>
      <c r="AP1827" s="213" t="s">
        <v>237</v>
      </c>
      <c r="AQ1827" s="119" t="s">
        <v>239</v>
      </c>
    </row>
    <row r="1828" spans="22:43" ht="15" hidden="1" customHeight="1">
      <c r="V1828" s="213">
        <v>23</v>
      </c>
      <c r="AN1828" s="213">
        <v>60</v>
      </c>
      <c r="AO1828" s="213">
        <v>65561.210000000006</v>
      </c>
      <c r="AP1828" s="213" t="s">
        <v>237</v>
      </c>
      <c r="AQ1828" s="119" t="s">
        <v>239</v>
      </c>
    </row>
    <row r="1829" spans="22:43" ht="15" hidden="1" customHeight="1">
      <c r="V1829" s="213">
        <v>23</v>
      </c>
      <c r="AN1829" s="213">
        <v>80</v>
      </c>
      <c r="AO1829" s="213">
        <v>109267.3</v>
      </c>
      <c r="AP1829" s="213" t="s">
        <v>237</v>
      </c>
      <c r="AQ1829" s="119" t="s">
        <v>239</v>
      </c>
    </row>
    <row r="1830" spans="22:43" ht="15" hidden="1" customHeight="1">
      <c r="V1830" s="213">
        <v>26</v>
      </c>
      <c r="AN1830" s="213">
        <v>20</v>
      </c>
      <c r="AO1830" s="213">
        <v>21544.74</v>
      </c>
      <c r="AP1830" s="213" t="s">
        <v>237</v>
      </c>
      <c r="AQ1830" s="119" t="s">
        <v>239</v>
      </c>
    </row>
    <row r="1831" spans="22:43" ht="15" hidden="1" customHeight="1">
      <c r="V1831" s="213">
        <v>26</v>
      </c>
      <c r="AN1831" s="213">
        <v>40</v>
      </c>
      <c r="AO1831" s="213">
        <v>32317.63</v>
      </c>
      <c r="AP1831" s="213" t="s">
        <v>237</v>
      </c>
      <c r="AQ1831" s="119" t="s">
        <v>239</v>
      </c>
    </row>
    <row r="1832" spans="22:43" ht="15" hidden="1" customHeight="1">
      <c r="V1832" s="213">
        <v>26</v>
      </c>
      <c r="AN1832" s="213">
        <v>60</v>
      </c>
      <c r="AO1832" s="213">
        <v>43082.16</v>
      </c>
      <c r="AP1832" s="213" t="s">
        <v>237</v>
      </c>
      <c r="AQ1832" s="119" t="s">
        <v>239</v>
      </c>
    </row>
    <row r="1833" spans="22:43" ht="15" hidden="1" customHeight="1">
      <c r="V1833" s="213">
        <v>26</v>
      </c>
      <c r="AN1833" s="213">
        <v>80</v>
      </c>
      <c r="AO1833" s="213">
        <v>53856.09</v>
      </c>
      <c r="AP1833" s="213" t="s">
        <v>237</v>
      </c>
      <c r="AQ1833" s="119" t="s">
        <v>239</v>
      </c>
    </row>
    <row r="1834" spans="22:43" ht="15" hidden="1" customHeight="1">
      <c r="V1834" s="213">
        <v>60</v>
      </c>
      <c r="AN1834" s="213">
        <v>10</v>
      </c>
      <c r="AO1834" s="213">
        <v>42162.47</v>
      </c>
      <c r="AP1834" s="213" t="s">
        <v>237</v>
      </c>
      <c r="AQ1834" s="119" t="s">
        <v>239</v>
      </c>
    </row>
    <row r="1835" spans="22:43" ht="15" hidden="1" customHeight="1">
      <c r="V1835" s="213">
        <v>60</v>
      </c>
      <c r="AN1835" s="213">
        <v>20</v>
      </c>
      <c r="AO1835" s="213">
        <v>68990.19</v>
      </c>
      <c r="AP1835" s="213" t="s">
        <v>237</v>
      </c>
      <c r="AQ1835" s="119" t="s">
        <v>239</v>
      </c>
    </row>
    <row r="1836" spans="22:43" ht="15" hidden="1" customHeight="1">
      <c r="V1836" s="213">
        <v>62</v>
      </c>
      <c r="AN1836" s="213">
        <v>40</v>
      </c>
      <c r="AO1836" s="213">
        <v>574937.73</v>
      </c>
      <c r="AP1836" s="213" t="s">
        <v>237</v>
      </c>
      <c r="AQ1836" s="119" t="s">
        <v>239</v>
      </c>
    </row>
    <row r="1837" spans="22:43" ht="15" hidden="1" customHeight="1">
      <c r="V1837" s="213">
        <v>62</v>
      </c>
      <c r="AN1837" s="213">
        <v>50</v>
      </c>
      <c r="AO1837" s="213">
        <v>603676.93000000005</v>
      </c>
      <c r="AP1837" s="213" t="s">
        <v>237</v>
      </c>
      <c r="AQ1837" s="119" t="s">
        <v>239</v>
      </c>
    </row>
    <row r="1838" spans="22:43" ht="15" hidden="1" customHeight="1">
      <c r="V1838" s="213">
        <v>62</v>
      </c>
      <c r="AN1838" s="213">
        <v>60</v>
      </c>
      <c r="AO1838" s="213">
        <v>958219.79</v>
      </c>
      <c r="AP1838" s="213" t="s">
        <v>237</v>
      </c>
      <c r="AQ1838" s="119" t="s">
        <v>239</v>
      </c>
    </row>
    <row r="1839" spans="22:43" ht="15" hidden="1" customHeight="1">
      <c r="V1839" s="213">
        <v>82</v>
      </c>
      <c r="AN1839" s="213">
        <v>20</v>
      </c>
      <c r="AO1839" s="213">
        <v>24283.94</v>
      </c>
      <c r="AP1839" s="213" t="s">
        <v>237</v>
      </c>
      <c r="AQ1839" s="119" t="s">
        <v>239</v>
      </c>
    </row>
    <row r="1840" spans="22:43" ht="15" hidden="1" customHeight="1">
      <c r="V1840" s="213">
        <v>82</v>
      </c>
      <c r="AN1840" s="213">
        <v>40</v>
      </c>
      <c r="AO1840" s="213">
        <v>34497.71</v>
      </c>
      <c r="AP1840" s="213" t="s">
        <v>237</v>
      </c>
      <c r="AQ1840" s="119" t="s">
        <v>239</v>
      </c>
    </row>
    <row r="1841" spans="22:43" ht="15" hidden="1" customHeight="1">
      <c r="V1841" s="213">
        <v>82</v>
      </c>
      <c r="AN1841" s="213">
        <v>60</v>
      </c>
      <c r="AO1841" s="213">
        <v>68990.19</v>
      </c>
      <c r="AP1841" s="213" t="s">
        <v>237</v>
      </c>
      <c r="AQ1841" s="119" t="s">
        <v>239</v>
      </c>
    </row>
    <row r="1842" spans="22:43" ht="15" hidden="1" customHeight="1">
      <c r="V1842" s="213">
        <v>82</v>
      </c>
      <c r="AN1842" s="213">
        <v>80</v>
      </c>
      <c r="AO1842" s="213">
        <v>137981.42000000001</v>
      </c>
      <c r="AP1842" s="213" t="s">
        <v>237</v>
      </c>
      <c r="AQ1842" s="119" t="s">
        <v>239</v>
      </c>
    </row>
    <row r="1843" spans="22:43" ht="15" hidden="1" customHeight="1">
      <c r="V1843" s="213">
        <v>82</v>
      </c>
      <c r="AN1843" s="213">
        <v>90</v>
      </c>
      <c r="AO1843" s="213">
        <v>229973.21</v>
      </c>
      <c r="AP1843" s="213" t="s">
        <v>237</v>
      </c>
      <c r="AQ1843" s="119" t="s">
        <v>239</v>
      </c>
    </row>
    <row r="1844" spans="22:43" ht="15" hidden="1" customHeight="1">
      <c r="V1844" s="213">
        <v>83</v>
      </c>
      <c r="AN1844" s="213">
        <v>20</v>
      </c>
      <c r="AO1844" s="213">
        <v>346340.91</v>
      </c>
      <c r="AP1844" s="213" t="s">
        <v>237</v>
      </c>
      <c r="AQ1844" s="119" t="s">
        <v>239</v>
      </c>
    </row>
    <row r="2000" ht="15" hidden="1" customHeight="1"/>
  </sheetData>
  <mergeCells count="1206">
    <mergeCell ref="P40:Q40"/>
    <mergeCell ref="B36:C36"/>
    <mergeCell ref="E36:J36"/>
    <mergeCell ref="K36:L36"/>
    <mergeCell ref="P36:Q36"/>
    <mergeCell ref="B37:C37"/>
    <mergeCell ref="I176:Q176"/>
    <mergeCell ref="B177:D177"/>
    <mergeCell ref="E177:H177"/>
    <mergeCell ref="B173:D173"/>
    <mergeCell ref="E173:H173"/>
    <mergeCell ref="I173:Q173"/>
    <mergeCell ref="B126:D126"/>
    <mergeCell ref="I126:Q126"/>
    <mergeCell ref="E126:H126"/>
    <mergeCell ref="E112:H112"/>
    <mergeCell ref="B34:C34"/>
    <mergeCell ref="E34:J34"/>
    <mergeCell ref="P34:Q34"/>
    <mergeCell ref="B35:C35"/>
    <mergeCell ref="E35:J35"/>
    <mergeCell ref="K35:L35"/>
    <mergeCell ref="P35:Q35"/>
    <mergeCell ref="K34:L34"/>
    <mergeCell ref="E41:J41"/>
    <mergeCell ref="K41:L41"/>
    <mergeCell ref="P41:Q41"/>
    <mergeCell ref="B38:C38"/>
    <mergeCell ref="E38:J38"/>
    <mergeCell ref="K38:L38"/>
    <mergeCell ref="P38:Q38"/>
    <mergeCell ref="B39:C39"/>
    <mergeCell ref="E39:J39"/>
    <mergeCell ref="K39:L39"/>
    <mergeCell ref="P39:Q39"/>
    <mergeCell ref="B40:C40"/>
    <mergeCell ref="E40:J40"/>
    <mergeCell ref="K40:L40"/>
    <mergeCell ref="E183:Q183"/>
    <mergeCell ref="I194:Q194"/>
    <mergeCell ref="B189:D189"/>
    <mergeCell ref="E189:H189"/>
    <mergeCell ref="I189:Q189"/>
    <mergeCell ref="B190:D190"/>
    <mergeCell ref="E37:J37"/>
    <mergeCell ref="K37:L37"/>
    <mergeCell ref="P37:Q37"/>
    <mergeCell ref="B41:C41"/>
    <mergeCell ref="B187:D187"/>
    <mergeCell ref="E187:H187"/>
    <mergeCell ref="I187:Q187"/>
    <mergeCell ref="B188:D188"/>
    <mergeCell ref="E188:H188"/>
    <mergeCell ref="I188:Q188"/>
    <mergeCell ref="B185:D185"/>
    <mergeCell ref="I186:Q186"/>
    <mergeCell ref="B184:C184"/>
    <mergeCell ref="E184:F184"/>
    <mergeCell ref="G184:H184"/>
    <mergeCell ref="I184:Q184"/>
    <mergeCell ref="E185:H185"/>
    <mergeCell ref="I185:Q185"/>
    <mergeCell ref="B186:D186"/>
    <mergeCell ref="E186:H186"/>
    <mergeCell ref="B165:D165"/>
    <mergeCell ref="E165:H165"/>
    <mergeCell ref="I165:Q165"/>
    <mergeCell ref="B385:D385"/>
    <mergeCell ref="E385:L385"/>
    <mergeCell ref="N385:Q385"/>
    <mergeCell ref="B381:Q381"/>
    <mergeCell ref="B382:Q382"/>
    <mergeCell ref="B384:D384"/>
    <mergeCell ref="E384:L384"/>
    <mergeCell ref="N384:Q384"/>
    <mergeCell ref="B192:D192"/>
    <mergeCell ref="E192:H192"/>
    <mergeCell ref="I192:Q192"/>
    <mergeCell ref="B193:D193"/>
    <mergeCell ref="E193:H193"/>
    <mergeCell ref="I193:Q193"/>
    <mergeCell ref="B194:D194"/>
    <mergeCell ref="E194:H194"/>
    <mergeCell ref="B179:D179"/>
    <mergeCell ref="E179:H179"/>
    <mergeCell ref="I179:Q179"/>
    <mergeCell ref="B183:D183"/>
    <mergeCell ref="B181:D181"/>
    <mergeCell ref="B180:D180"/>
    <mergeCell ref="E180:H180"/>
    <mergeCell ref="I180:Q180"/>
    <mergeCell ref="E181:H181"/>
    <mergeCell ref="I181:Q181"/>
    <mergeCell ref="B169:D169"/>
    <mergeCell ref="B167:D167"/>
    <mergeCell ref="B166:D166"/>
    <mergeCell ref="E166:H166"/>
    <mergeCell ref="I166:Q166"/>
    <mergeCell ref="E167:H167"/>
    <mergeCell ref="I167:Q167"/>
    <mergeCell ref="E169:Q169"/>
    <mergeCell ref="B174:D174"/>
    <mergeCell ref="E174:H174"/>
    <mergeCell ref="I174:Q174"/>
    <mergeCell ref="B171:D171"/>
    <mergeCell ref="I172:Q172"/>
    <mergeCell ref="B170:C170"/>
    <mergeCell ref="E170:F170"/>
    <mergeCell ref="G170:H170"/>
    <mergeCell ref="I170:Q170"/>
    <mergeCell ref="E171:H171"/>
    <mergeCell ref="I171:Q171"/>
    <mergeCell ref="B172:D172"/>
    <mergeCell ref="E172:H172"/>
    <mergeCell ref="B176:D176"/>
    <mergeCell ref="I177:Q177"/>
    <mergeCell ref="B175:D175"/>
    <mergeCell ref="E175:H175"/>
    <mergeCell ref="I175:Q175"/>
    <mergeCell ref="E176:H176"/>
    <mergeCell ref="B178:D178"/>
    <mergeCell ref="E178:H178"/>
    <mergeCell ref="I178:Q178"/>
    <mergeCell ref="B159:D159"/>
    <mergeCell ref="E159:H159"/>
    <mergeCell ref="I159:Q159"/>
    <mergeCell ref="B160:D160"/>
    <mergeCell ref="E160:H160"/>
    <mergeCell ref="I160:Q160"/>
    <mergeCell ref="B157:D157"/>
    <mergeCell ref="I158:Q158"/>
    <mergeCell ref="B156:C156"/>
    <mergeCell ref="E156:F156"/>
    <mergeCell ref="G156:H156"/>
    <mergeCell ref="I156:Q156"/>
    <mergeCell ref="E157:H157"/>
    <mergeCell ref="I157:Q157"/>
    <mergeCell ref="B158:D158"/>
    <mergeCell ref="E158:H158"/>
    <mergeCell ref="B164:D164"/>
    <mergeCell ref="E164:H164"/>
    <mergeCell ref="I164:Q164"/>
    <mergeCell ref="B162:D162"/>
    <mergeCell ref="I163:Q163"/>
    <mergeCell ref="B161:D161"/>
    <mergeCell ref="E161:H161"/>
    <mergeCell ref="I161:Q161"/>
    <mergeCell ref="E162:H162"/>
    <mergeCell ref="I162:Q162"/>
    <mergeCell ref="B163:D163"/>
    <mergeCell ref="E163:H163"/>
    <mergeCell ref="B149:D149"/>
    <mergeCell ref="E149:H149"/>
    <mergeCell ref="I149:Q149"/>
    <mergeCell ref="B150:D150"/>
    <mergeCell ref="E150:H150"/>
    <mergeCell ref="I150:Q150"/>
    <mergeCell ref="B147:D147"/>
    <mergeCell ref="I148:Q148"/>
    <mergeCell ref="B146:D146"/>
    <mergeCell ref="E146:H146"/>
    <mergeCell ref="I146:Q146"/>
    <mergeCell ref="E147:H147"/>
    <mergeCell ref="I147:Q147"/>
    <mergeCell ref="B148:D148"/>
    <mergeCell ref="E148:H148"/>
    <mergeCell ref="B155:D155"/>
    <mergeCell ref="B152:D152"/>
    <mergeCell ref="I153:Q153"/>
    <mergeCell ref="B151:D151"/>
    <mergeCell ref="E151:H151"/>
    <mergeCell ref="I151:Q151"/>
    <mergeCell ref="E152:H152"/>
    <mergeCell ref="I152:Q152"/>
    <mergeCell ref="B153:D153"/>
    <mergeCell ref="E153:H153"/>
    <mergeCell ref="E155:Q155"/>
    <mergeCell ref="B139:D139"/>
    <mergeCell ref="E139:H139"/>
    <mergeCell ref="I139:Q139"/>
    <mergeCell ref="B137:D137"/>
    <mergeCell ref="I138:Q138"/>
    <mergeCell ref="B136:D136"/>
    <mergeCell ref="E136:H136"/>
    <mergeCell ref="I136:Q136"/>
    <mergeCell ref="E137:H137"/>
    <mergeCell ref="I137:Q137"/>
    <mergeCell ref="B138:D138"/>
    <mergeCell ref="E138:H138"/>
    <mergeCell ref="B144:D144"/>
    <mergeCell ref="E144:H144"/>
    <mergeCell ref="I144:Q144"/>
    <mergeCell ref="B145:D145"/>
    <mergeCell ref="E145:H145"/>
    <mergeCell ref="I145:Q145"/>
    <mergeCell ref="I143:Q143"/>
    <mergeCell ref="B141:D141"/>
    <mergeCell ref="E141:Q141"/>
    <mergeCell ref="B142:C142"/>
    <mergeCell ref="E142:F142"/>
    <mergeCell ref="G142:H142"/>
    <mergeCell ref="I142:Q142"/>
    <mergeCell ref="B143:D143"/>
    <mergeCell ref="E143:H143"/>
    <mergeCell ref="B129:D129"/>
    <mergeCell ref="E129:H129"/>
    <mergeCell ref="I129:Q129"/>
    <mergeCell ref="B130:D130"/>
    <mergeCell ref="E130:H130"/>
    <mergeCell ref="I130:Q130"/>
    <mergeCell ref="B127:D127"/>
    <mergeCell ref="E127:Q127"/>
    <mergeCell ref="B128:C128"/>
    <mergeCell ref="E128:F128"/>
    <mergeCell ref="G128:H128"/>
    <mergeCell ref="I128:Q128"/>
    <mergeCell ref="B134:D134"/>
    <mergeCell ref="E134:H134"/>
    <mergeCell ref="I134:Q134"/>
    <mergeCell ref="B135:D135"/>
    <mergeCell ref="E135:H135"/>
    <mergeCell ref="I135:Q135"/>
    <mergeCell ref="B132:D132"/>
    <mergeCell ref="I133:Q133"/>
    <mergeCell ref="B131:D131"/>
    <mergeCell ref="E131:H131"/>
    <mergeCell ref="I131:Q131"/>
    <mergeCell ref="E132:H132"/>
    <mergeCell ref="I132:Q132"/>
    <mergeCell ref="B133:D133"/>
    <mergeCell ref="E133:H133"/>
    <mergeCell ref="B120:D120"/>
    <mergeCell ref="E120:H120"/>
    <mergeCell ref="I120:Q120"/>
    <mergeCell ref="B117:D117"/>
    <mergeCell ref="I118:Q118"/>
    <mergeCell ref="E117:H117"/>
    <mergeCell ref="I117:Q117"/>
    <mergeCell ref="B118:D118"/>
    <mergeCell ref="E118:H118"/>
    <mergeCell ref="B124:D124"/>
    <mergeCell ref="E124:H124"/>
    <mergeCell ref="I124:Q124"/>
    <mergeCell ref="B125:D125"/>
    <mergeCell ref="E125:H125"/>
    <mergeCell ref="I125:Q125"/>
    <mergeCell ref="B122:D122"/>
    <mergeCell ref="I123:Q123"/>
    <mergeCell ref="B121:D121"/>
    <mergeCell ref="E121:H121"/>
    <mergeCell ref="I121:Q121"/>
    <mergeCell ref="E122:H122"/>
    <mergeCell ref="I122:Q122"/>
    <mergeCell ref="B123:D123"/>
    <mergeCell ref="E123:H123"/>
    <mergeCell ref="B108:D108"/>
    <mergeCell ref="I109:Q109"/>
    <mergeCell ref="E107:H107"/>
    <mergeCell ref="I107:Q107"/>
    <mergeCell ref="E108:H108"/>
    <mergeCell ref="I108:Q108"/>
    <mergeCell ref="B109:D109"/>
    <mergeCell ref="E109:H109"/>
    <mergeCell ref="I114:Q114"/>
    <mergeCell ref="B115:D115"/>
    <mergeCell ref="E115:H115"/>
    <mergeCell ref="I115:Q115"/>
    <mergeCell ref="B119:D119"/>
    <mergeCell ref="E119:H119"/>
    <mergeCell ref="I119:Q119"/>
    <mergeCell ref="B113:D113"/>
    <mergeCell ref="E113:Q113"/>
    <mergeCell ref="B114:C114"/>
    <mergeCell ref="E114:F114"/>
    <mergeCell ref="G114:H114"/>
    <mergeCell ref="B116:D116"/>
    <mergeCell ref="E116:H116"/>
    <mergeCell ref="I116:Q116"/>
    <mergeCell ref="B111:D111"/>
    <mergeCell ref="E111:H111"/>
    <mergeCell ref="I111:Q111"/>
    <mergeCell ref="B107:D107"/>
    <mergeCell ref="B112:D112"/>
    <mergeCell ref="B98:Q98"/>
    <mergeCell ref="B99:D99"/>
    <mergeCell ref="E99:Q99"/>
    <mergeCell ref="B100:C100"/>
    <mergeCell ref="E100:F100"/>
    <mergeCell ref="G100:H100"/>
    <mergeCell ref="I100:Q100"/>
    <mergeCell ref="B101:D101"/>
    <mergeCell ref="E101:H101"/>
    <mergeCell ref="I101:Q101"/>
    <mergeCell ref="B102:D102"/>
    <mergeCell ref="E102:H102"/>
    <mergeCell ref="I102:Q102"/>
    <mergeCell ref="E103:H103"/>
    <mergeCell ref="I103:Q103"/>
    <mergeCell ref="B104:D104"/>
    <mergeCell ref="E104:H104"/>
    <mergeCell ref="B105:D105"/>
    <mergeCell ref="E105:H105"/>
    <mergeCell ref="I105:Q105"/>
    <mergeCell ref="B106:D106"/>
    <mergeCell ref="E106:H106"/>
    <mergeCell ref="I106:Q106"/>
    <mergeCell ref="B103:D103"/>
    <mergeCell ref="I104:Q104"/>
    <mergeCell ref="B110:D110"/>
    <mergeCell ref="E110:H110"/>
    <mergeCell ref="I110:Q110"/>
    <mergeCell ref="B89:C89"/>
    <mergeCell ref="E89:H89"/>
    <mergeCell ref="M89:O89"/>
    <mergeCell ref="P89:Q89"/>
    <mergeCell ref="K88:L88"/>
    <mergeCell ref="K89:L89"/>
    <mergeCell ref="B93:C93"/>
    <mergeCell ref="E93:H93"/>
    <mergeCell ref="M93:O93"/>
    <mergeCell ref="P93:Q93"/>
    <mergeCell ref="B90:C90"/>
    <mergeCell ref="E90:H90"/>
    <mergeCell ref="M90:O90"/>
    <mergeCell ref="P90:Q90"/>
    <mergeCell ref="B91:C91"/>
    <mergeCell ref="E91:H91"/>
    <mergeCell ref="M91:O91"/>
    <mergeCell ref="P91:Q91"/>
    <mergeCell ref="B92:C92"/>
    <mergeCell ref="E92:H92"/>
    <mergeCell ref="M92:O92"/>
    <mergeCell ref="P92:Q92"/>
    <mergeCell ref="K90:L90"/>
    <mergeCell ref="K91:L91"/>
    <mergeCell ref="K92:L92"/>
    <mergeCell ref="B85:C85"/>
    <mergeCell ref="E85:H85"/>
    <mergeCell ref="M85:O85"/>
    <mergeCell ref="P85:Q85"/>
    <mergeCell ref="K84:L84"/>
    <mergeCell ref="K85:L85"/>
    <mergeCell ref="B86:C86"/>
    <mergeCell ref="E86:H86"/>
    <mergeCell ref="M86:O86"/>
    <mergeCell ref="P86:Q86"/>
    <mergeCell ref="B87:C87"/>
    <mergeCell ref="E87:H87"/>
    <mergeCell ref="M87:O87"/>
    <mergeCell ref="P87:Q87"/>
    <mergeCell ref="K86:L86"/>
    <mergeCell ref="K87:L87"/>
    <mergeCell ref="B88:C88"/>
    <mergeCell ref="E88:H88"/>
    <mergeCell ref="M88:O88"/>
    <mergeCell ref="P88:Q88"/>
    <mergeCell ref="B81:C81"/>
    <mergeCell ref="E81:H81"/>
    <mergeCell ref="M81:O81"/>
    <mergeCell ref="P81:Q81"/>
    <mergeCell ref="K80:L80"/>
    <mergeCell ref="K81:L81"/>
    <mergeCell ref="B82:C82"/>
    <mergeCell ref="E82:H82"/>
    <mergeCell ref="M82:O82"/>
    <mergeCell ref="P82:Q82"/>
    <mergeCell ref="B83:C83"/>
    <mergeCell ref="E83:H83"/>
    <mergeCell ref="M83:O83"/>
    <mergeCell ref="P83:Q83"/>
    <mergeCell ref="K82:L82"/>
    <mergeCell ref="K83:L83"/>
    <mergeCell ref="B84:C84"/>
    <mergeCell ref="E84:H84"/>
    <mergeCell ref="M84:O84"/>
    <mergeCell ref="P84:Q84"/>
    <mergeCell ref="E77:H77"/>
    <mergeCell ref="M77:O77"/>
    <mergeCell ref="P77:Q77"/>
    <mergeCell ref="K77:L77"/>
    <mergeCell ref="B78:C78"/>
    <mergeCell ref="E78:H78"/>
    <mergeCell ref="M78:O78"/>
    <mergeCell ref="P78:Q78"/>
    <mergeCell ref="B79:C79"/>
    <mergeCell ref="E79:H79"/>
    <mergeCell ref="M79:O79"/>
    <mergeCell ref="P79:Q79"/>
    <mergeCell ref="K78:L78"/>
    <mergeCell ref="K79:L79"/>
    <mergeCell ref="B80:C80"/>
    <mergeCell ref="E80:H80"/>
    <mergeCell ref="M80:O80"/>
    <mergeCell ref="P80:Q80"/>
    <mergeCell ref="B71:O71"/>
    <mergeCell ref="P71:Q71"/>
    <mergeCell ref="B72:Q72"/>
    <mergeCell ref="B73:C73"/>
    <mergeCell ref="E73:H73"/>
    <mergeCell ref="M73:O73"/>
    <mergeCell ref="P73:Q73"/>
    <mergeCell ref="B70:C70"/>
    <mergeCell ref="I70:J70"/>
    <mergeCell ref="K70:L70"/>
    <mergeCell ref="M70:O70"/>
    <mergeCell ref="P70:Q70"/>
    <mergeCell ref="K73:L73"/>
    <mergeCell ref="I73:J73"/>
    <mergeCell ref="B74:C74"/>
    <mergeCell ref="E74:H74"/>
    <mergeCell ref="M74:O74"/>
    <mergeCell ref="P74:Q74"/>
    <mergeCell ref="B66:C66"/>
    <mergeCell ref="I66:J66"/>
    <mergeCell ref="K66:L66"/>
    <mergeCell ref="M66:O66"/>
    <mergeCell ref="P66:Q66"/>
    <mergeCell ref="B65:C65"/>
    <mergeCell ref="I65:J65"/>
    <mergeCell ref="K65:L65"/>
    <mergeCell ref="M65:O65"/>
    <mergeCell ref="P65:Q65"/>
    <mergeCell ref="E65:F65"/>
    <mergeCell ref="G65:H65"/>
    <mergeCell ref="E66:F66"/>
    <mergeCell ref="G66:H66"/>
    <mergeCell ref="B68:C68"/>
    <mergeCell ref="I68:J68"/>
    <mergeCell ref="K68:L68"/>
    <mergeCell ref="M68:O68"/>
    <mergeCell ref="P68:Q68"/>
    <mergeCell ref="B67:C67"/>
    <mergeCell ref="I67:J67"/>
    <mergeCell ref="K67:L67"/>
    <mergeCell ref="M67:O67"/>
    <mergeCell ref="P67:Q67"/>
    <mergeCell ref="E67:F67"/>
    <mergeCell ref="G67:H67"/>
    <mergeCell ref="E68:F68"/>
    <mergeCell ref="G68:H68"/>
    <mergeCell ref="B62:C62"/>
    <mergeCell ref="I62:J62"/>
    <mergeCell ref="K62:L62"/>
    <mergeCell ref="M62:O62"/>
    <mergeCell ref="P62:Q62"/>
    <mergeCell ref="B61:C61"/>
    <mergeCell ref="I61:J61"/>
    <mergeCell ref="K61:L61"/>
    <mergeCell ref="M61:O61"/>
    <mergeCell ref="P61:Q61"/>
    <mergeCell ref="E61:F61"/>
    <mergeCell ref="G61:H61"/>
    <mergeCell ref="E62:F62"/>
    <mergeCell ref="G62:H62"/>
    <mergeCell ref="B64:C64"/>
    <mergeCell ref="I64:J64"/>
    <mergeCell ref="K64:L64"/>
    <mergeCell ref="M64:O64"/>
    <mergeCell ref="P64:Q64"/>
    <mergeCell ref="B63:C63"/>
    <mergeCell ref="I63:J63"/>
    <mergeCell ref="K63:L63"/>
    <mergeCell ref="M63:O63"/>
    <mergeCell ref="P63:Q63"/>
    <mergeCell ref="E63:F63"/>
    <mergeCell ref="G63:H63"/>
    <mergeCell ref="E64:F64"/>
    <mergeCell ref="G64:H64"/>
    <mergeCell ref="B58:C58"/>
    <mergeCell ref="I58:J58"/>
    <mergeCell ref="K58:L58"/>
    <mergeCell ref="M58:O58"/>
    <mergeCell ref="P58:Q58"/>
    <mergeCell ref="B57:C57"/>
    <mergeCell ref="I57:J57"/>
    <mergeCell ref="K57:L57"/>
    <mergeCell ref="M57:O57"/>
    <mergeCell ref="P57:Q57"/>
    <mergeCell ref="B60:C60"/>
    <mergeCell ref="I60:J60"/>
    <mergeCell ref="K60:L60"/>
    <mergeCell ref="M60:O60"/>
    <mergeCell ref="P60:Q60"/>
    <mergeCell ref="B59:C59"/>
    <mergeCell ref="I59:J59"/>
    <mergeCell ref="K59:L59"/>
    <mergeCell ref="M59:O59"/>
    <mergeCell ref="P59:Q59"/>
    <mergeCell ref="G60:H60"/>
    <mergeCell ref="E60:F60"/>
    <mergeCell ref="E57:F57"/>
    <mergeCell ref="G57:H57"/>
    <mergeCell ref="E58:F58"/>
    <mergeCell ref="G58:H58"/>
    <mergeCell ref="E59:F59"/>
    <mergeCell ref="G59:H59"/>
    <mergeCell ref="B54:C54"/>
    <mergeCell ref="I54:J54"/>
    <mergeCell ref="K54:L54"/>
    <mergeCell ref="M54:O54"/>
    <mergeCell ref="P54:Q54"/>
    <mergeCell ref="B53:C53"/>
    <mergeCell ref="I53:J53"/>
    <mergeCell ref="K53:L53"/>
    <mergeCell ref="M53:O53"/>
    <mergeCell ref="P53:Q53"/>
    <mergeCell ref="B56:C56"/>
    <mergeCell ref="I56:J56"/>
    <mergeCell ref="K56:L56"/>
    <mergeCell ref="M56:O56"/>
    <mergeCell ref="P56:Q56"/>
    <mergeCell ref="B55:C55"/>
    <mergeCell ref="I55:J55"/>
    <mergeCell ref="K55:L55"/>
    <mergeCell ref="M55:O55"/>
    <mergeCell ref="P55:Q55"/>
    <mergeCell ref="E53:F53"/>
    <mergeCell ref="G53:H53"/>
    <mergeCell ref="E54:F54"/>
    <mergeCell ref="G54:H54"/>
    <mergeCell ref="E55:F55"/>
    <mergeCell ref="G55:H55"/>
    <mergeCell ref="E56:F56"/>
    <mergeCell ref="G56:H56"/>
    <mergeCell ref="P50:Q50"/>
    <mergeCell ref="A43:J43"/>
    <mergeCell ref="K43:R43"/>
    <mergeCell ref="B46:Q46"/>
    <mergeCell ref="B48:Q48"/>
    <mergeCell ref="B52:C52"/>
    <mergeCell ref="I52:J52"/>
    <mergeCell ref="K52:L52"/>
    <mergeCell ref="M52:O52"/>
    <mergeCell ref="P52:Q52"/>
    <mergeCell ref="B51:C51"/>
    <mergeCell ref="I51:J51"/>
    <mergeCell ref="K51:L51"/>
    <mergeCell ref="M51:O51"/>
    <mergeCell ref="P51:Q51"/>
    <mergeCell ref="E51:F51"/>
    <mergeCell ref="G51:H51"/>
    <mergeCell ref="E50:F50"/>
    <mergeCell ref="G50:H50"/>
    <mergeCell ref="B50:C50"/>
    <mergeCell ref="I50:J50"/>
    <mergeCell ref="K50:L50"/>
    <mergeCell ref="A45:R45"/>
    <mergeCell ref="M50:O50"/>
    <mergeCell ref="E49:H49"/>
    <mergeCell ref="I49:J49"/>
    <mergeCell ref="K49:L49"/>
    <mergeCell ref="M49:N49"/>
    <mergeCell ref="B29:C29"/>
    <mergeCell ref="E29:J29"/>
    <mergeCell ref="K29:L29"/>
    <mergeCell ref="P29:Q29"/>
    <mergeCell ref="P26:Q26"/>
    <mergeCell ref="B27:C27"/>
    <mergeCell ref="E27:J27"/>
    <mergeCell ref="K27:L27"/>
    <mergeCell ref="P27:Q27"/>
    <mergeCell ref="B26:C26"/>
    <mergeCell ref="E26:J26"/>
    <mergeCell ref="K26:L26"/>
    <mergeCell ref="B32:C32"/>
    <mergeCell ref="E32:J32"/>
    <mergeCell ref="K32:L32"/>
    <mergeCell ref="P32:Q32"/>
    <mergeCell ref="B33:C33"/>
    <mergeCell ref="E33:J33"/>
    <mergeCell ref="K33:L33"/>
    <mergeCell ref="P33:Q33"/>
    <mergeCell ref="P30:Q30"/>
    <mergeCell ref="B31:C31"/>
    <mergeCell ref="E31:J31"/>
    <mergeCell ref="K31:L31"/>
    <mergeCell ref="P31:Q31"/>
    <mergeCell ref="B30:C30"/>
    <mergeCell ref="E30:J30"/>
    <mergeCell ref="K30:L30"/>
    <mergeCell ref="E24:J24"/>
    <mergeCell ref="K24:L24"/>
    <mergeCell ref="P24:Q24"/>
    <mergeCell ref="B25:C25"/>
    <mergeCell ref="E25:J25"/>
    <mergeCell ref="K25:L25"/>
    <mergeCell ref="P25:Q25"/>
    <mergeCell ref="P22:Q22"/>
    <mergeCell ref="B23:C23"/>
    <mergeCell ref="E23:J23"/>
    <mergeCell ref="K23:L23"/>
    <mergeCell ref="P23:Q23"/>
    <mergeCell ref="B22:C22"/>
    <mergeCell ref="E22:J22"/>
    <mergeCell ref="K22:L22"/>
    <mergeCell ref="B28:C28"/>
    <mergeCell ref="E28:J28"/>
    <mergeCell ref="K28:L28"/>
    <mergeCell ref="P28:Q28"/>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N10:O10"/>
    <mergeCell ref="P9:P10"/>
    <mergeCell ref="Q9:Q10"/>
    <mergeCell ref="A7:R7"/>
    <mergeCell ref="I5:N5"/>
    <mergeCell ref="I14:L14"/>
    <mergeCell ref="D9:J9"/>
    <mergeCell ref="B20:C21"/>
    <mergeCell ref="D20:D21"/>
    <mergeCell ref="E20:J21"/>
    <mergeCell ref="K20:L21"/>
    <mergeCell ref="M20:M21"/>
    <mergeCell ref="N20:Q20"/>
    <mergeCell ref="P21:Q21"/>
    <mergeCell ref="O15:Q15"/>
    <mergeCell ref="B19:Q19"/>
    <mergeCell ref="A17:R17"/>
    <mergeCell ref="B15:F15"/>
    <mergeCell ref="G15:H15"/>
    <mergeCell ref="M15:N15"/>
    <mergeCell ref="K74:L74"/>
    <mergeCell ref="K75:L75"/>
    <mergeCell ref="K76:L76"/>
    <mergeCell ref="E69:F69"/>
    <mergeCell ref="G69:H69"/>
    <mergeCell ref="E70:F70"/>
    <mergeCell ref="G70:H70"/>
    <mergeCell ref="E47:H47"/>
    <mergeCell ref="I47:L47"/>
    <mergeCell ref="B69:C69"/>
    <mergeCell ref="I69:J69"/>
    <mergeCell ref="K69:L69"/>
    <mergeCell ref="M69:O69"/>
    <mergeCell ref="P69:Q69"/>
    <mergeCell ref="B49:C49"/>
    <mergeCell ref="E52:F52"/>
    <mergeCell ref="G52:H52"/>
    <mergeCell ref="I15:L15"/>
    <mergeCell ref="B24:C24"/>
    <mergeCell ref="K93:L93"/>
    <mergeCell ref="A95:R95"/>
    <mergeCell ref="R73:R93"/>
    <mergeCell ref="I74:J74"/>
    <mergeCell ref="I75:J75"/>
    <mergeCell ref="I76:J76"/>
    <mergeCell ref="I77:J77"/>
    <mergeCell ref="I78:J78"/>
    <mergeCell ref="I79:J79"/>
    <mergeCell ref="I80:J80"/>
    <mergeCell ref="I81:J81"/>
    <mergeCell ref="I82:J82"/>
    <mergeCell ref="I83:J83"/>
    <mergeCell ref="I84:J84"/>
    <mergeCell ref="I85:J85"/>
    <mergeCell ref="I86:J86"/>
    <mergeCell ref="I87:J87"/>
    <mergeCell ref="I88:J88"/>
    <mergeCell ref="I89:J89"/>
    <mergeCell ref="I90:J90"/>
    <mergeCell ref="I91:J91"/>
    <mergeCell ref="I92:J92"/>
    <mergeCell ref="I93:J93"/>
    <mergeCell ref="B75:C75"/>
    <mergeCell ref="E75:H75"/>
    <mergeCell ref="M75:O75"/>
    <mergeCell ref="P75:Q75"/>
    <mergeCell ref="B76:C76"/>
    <mergeCell ref="E76:H76"/>
    <mergeCell ref="M76:O76"/>
    <mergeCell ref="P76:Q76"/>
    <mergeCell ref="B77:C77"/>
    <mergeCell ref="E190:H190"/>
    <mergeCell ref="I190:Q190"/>
    <mergeCell ref="B191:D191"/>
    <mergeCell ref="E191:H191"/>
    <mergeCell ref="I191:Q191"/>
    <mergeCell ref="B199:D199"/>
    <mergeCell ref="E199:H199"/>
    <mergeCell ref="I199:Q199"/>
    <mergeCell ref="B200:D200"/>
    <mergeCell ref="E200:H200"/>
    <mergeCell ref="I200:Q200"/>
    <mergeCell ref="B201:D201"/>
    <mergeCell ref="E201:H201"/>
    <mergeCell ref="I201:Q201"/>
    <mergeCell ref="B195:D195"/>
    <mergeCell ref="E195:H195"/>
    <mergeCell ref="I195:Q195"/>
    <mergeCell ref="B197:D197"/>
    <mergeCell ref="E197:Q197"/>
    <mergeCell ref="B198:C198"/>
    <mergeCell ref="E198:F198"/>
    <mergeCell ref="G198:H198"/>
    <mergeCell ref="I198:Q198"/>
    <mergeCell ref="B205:D205"/>
    <mergeCell ref="E205:H205"/>
    <mergeCell ref="I205:Q205"/>
    <mergeCell ref="B206:D206"/>
    <mergeCell ref="E206:H206"/>
    <mergeCell ref="I206:Q206"/>
    <mergeCell ref="B207:D207"/>
    <mergeCell ref="E207:H207"/>
    <mergeCell ref="I207:Q207"/>
    <mergeCell ref="B202:D202"/>
    <mergeCell ref="E202:H202"/>
    <mergeCell ref="I202:Q202"/>
    <mergeCell ref="B203:D203"/>
    <mergeCell ref="E203:H203"/>
    <mergeCell ref="I203:Q203"/>
    <mergeCell ref="B204:D204"/>
    <mergeCell ref="E204:H204"/>
    <mergeCell ref="I204:Q204"/>
    <mergeCell ref="B213:D213"/>
    <mergeCell ref="E213:H213"/>
    <mergeCell ref="I213:Q213"/>
    <mergeCell ref="B214:D214"/>
    <mergeCell ref="E214:H214"/>
    <mergeCell ref="I214:Q214"/>
    <mergeCell ref="B215:D215"/>
    <mergeCell ref="E215:H215"/>
    <mergeCell ref="I215:Q215"/>
    <mergeCell ref="B208:D208"/>
    <mergeCell ref="E208:H208"/>
    <mergeCell ref="I208:Q208"/>
    <mergeCell ref="B209:D209"/>
    <mergeCell ref="E209:H209"/>
    <mergeCell ref="I209:Q209"/>
    <mergeCell ref="B211:D211"/>
    <mergeCell ref="E211:Q211"/>
    <mergeCell ref="B212:C212"/>
    <mergeCell ref="E212:F212"/>
    <mergeCell ref="G212:H212"/>
    <mergeCell ref="I212:Q212"/>
    <mergeCell ref="B219:D219"/>
    <mergeCell ref="E219:H219"/>
    <mergeCell ref="I219:Q219"/>
    <mergeCell ref="B220:D220"/>
    <mergeCell ref="E220:H220"/>
    <mergeCell ref="I220:Q220"/>
    <mergeCell ref="B221:D221"/>
    <mergeCell ref="E221:H221"/>
    <mergeCell ref="I221:Q221"/>
    <mergeCell ref="B216:D216"/>
    <mergeCell ref="E216:H216"/>
    <mergeCell ref="I216:Q216"/>
    <mergeCell ref="B217:D217"/>
    <mergeCell ref="E217:H217"/>
    <mergeCell ref="I217:Q217"/>
    <mergeCell ref="B218:D218"/>
    <mergeCell ref="E218:H218"/>
    <mergeCell ref="I218:Q218"/>
    <mergeCell ref="B227:D227"/>
    <mergeCell ref="E227:H227"/>
    <mergeCell ref="I227:Q227"/>
    <mergeCell ref="B228:D228"/>
    <mergeCell ref="E228:H228"/>
    <mergeCell ref="I228:Q228"/>
    <mergeCell ref="B229:D229"/>
    <mergeCell ref="E229:H229"/>
    <mergeCell ref="I229:Q229"/>
    <mergeCell ref="B222:D222"/>
    <mergeCell ref="E222:H222"/>
    <mergeCell ref="I222:Q222"/>
    <mergeCell ref="B223:D223"/>
    <mergeCell ref="E223:H223"/>
    <mergeCell ref="I223:Q223"/>
    <mergeCell ref="B225:D225"/>
    <mergeCell ref="E225:Q225"/>
    <mergeCell ref="B226:C226"/>
    <mergeCell ref="E226:F226"/>
    <mergeCell ref="G226:H226"/>
    <mergeCell ref="I226:Q226"/>
    <mergeCell ref="B233:D233"/>
    <mergeCell ref="E233:H233"/>
    <mergeCell ref="I233:Q233"/>
    <mergeCell ref="B234:D234"/>
    <mergeCell ref="E234:H234"/>
    <mergeCell ref="I234:Q234"/>
    <mergeCell ref="B235:D235"/>
    <mergeCell ref="E235:H235"/>
    <mergeCell ref="I235:Q235"/>
    <mergeCell ref="B230:D230"/>
    <mergeCell ref="E230:H230"/>
    <mergeCell ref="I230:Q230"/>
    <mergeCell ref="B231:D231"/>
    <mergeCell ref="E231:H231"/>
    <mergeCell ref="I231:Q231"/>
    <mergeCell ref="B232:D232"/>
    <mergeCell ref="E232:H232"/>
    <mergeCell ref="I232:Q232"/>
    <mergeCell ref="B240:C240"/>
    <mergeCell ref="E240:F240"/>
    <mergeCell ref="G240:H240"/>
    <mergeCell ref="I240:Q240"/>
    <mergeCell ref="B241:D241"/>
    <mergeCell ref="E241:H241"/>
    <mergeCell ref="I241:Q241"/>
    <mergeCell ref="B242:D242"/>
    <mergeCell ref="E242:H242"/>
    <mergeCell ref="I242:Q242"/>
    <mergeCell ref="B236:D236"/>
    <mergeCell ref="E236:H236"/>
    <mergeCell ref="I236:Q236"/>
    <mergeCell ref="B237:D237"/>
    <mergeCell ref="E237:H237"/>
    <mergeCell ref="I237:Q237"/>
    <mergeCell ref="B239:D239"/>
    <mergeCell ref="E239:Q239"/>
    <mergeCell ref="B246:D246"/>
    <mergeCell ref="E246:H246"/>
    <mergeCell ref="I246:Q246"/>
    <mergeCell ref="B247:D247"/>
    <mergeCell ref="E247:H247"/>
    <mergeCell ref="I247:Q247"/>
    <mergeCell ref="B248:D248"/>
    <mergeCell ref="E248:H248"/>
    <mergeCell ref="I248:Q248"/>
    <mergeCell ref="B243:D243"/>
    <mergeCell ref="E243:H243"/>
    <mergeCell ref="I243:Q243"/>
    <mergeCell ref="B244:D244"/>
    <mergeCell ref="E244:H244"/>
    <mergeCell ref="I244:Q244"/>
    <mergeCell ref="B245:D245"/>
    <mergeCell ref="E245:H245"/>
    <mergeCell ref="I245:Q245"/>
    <mergeCell ref="B253:D253"/>
    <mergeCell ref="E253:Q253"/>
    <mergeCell ref="B254:C254"/>
    <mergeCell ref="E254:F254"/>
    <mergeCell ref="G254:H254"/>
    <mergeCell ref="I254:Q254"/>
    <mergeCell ref="B255:D255"/>
    <mergeCell ref="E255:H255"/>
    <mergeCell ref="I255:Q255"/>
    <mergeCell ref="B249:D249"/>
    <mergeCell ref="E249:H249"/>
    <mergeCell ref="I249:Q249"/>
    <mergeCell ref="B250:D250"/>
    <mergeCell ref="E250:H250"/>
    <mergeCell ref="I250:Q250"/>
    <mergeCell ref="B251:D251"/>
    <mergeCell ref="E251:H251"/>
    <mergeCell ref="I251:Q251"/>
    <mergeCell ref="B259:D259"/>
    <mergeCell ref="E259:H259"/>
    <mergeCell ref="I259:Q259"/>
    <mergeCell ref="B260:D260"/>
    <mergeCell ref="E260:H260"/>
    <mergeCell ref="I260:Q260"/>
    <mergeCell ref="B261:D261"/>
    <mergeCell ref="E261:H261"/>
    <mergeCell ref="I261:Q261"/>
    <mergeCell ref="B256:D256"/>
    <mergeCell ref="E256:H256"/>
    <mergeCell ref="I256:Q256"/>
    <mergeCell ref="B257:D257"/>
    <mergeCell ref="E257:H257"/>
    <mergeCell ref="I257:Q257"/>
    <mergeCell ref="B258:D258"/>
    <mergeCell ref="E258:H258"/>
    <mergeCell ref="I258:Q258"/>
    <mergeCell ref="B265:D265"/>
    <mergeCell ref="E265:H265"/>
    <mergeCell ref="I265:Q265"/>
    <mergeCell ref="B267:D267"/>
    <mergeCell ref="E267:Q267"/>
    <mergeCell ref="B268:C268"/>
    <mergeCell ref="E268:F268"/>
    <mergeCell ref="G268:H268"/>
    <mergeCell ref="I268:Q268"/>
    <mergeCell ref="B262:D262"/>
    <mergeCell ref="E262:H262"/>
    <mergeCell ref="I262:Q262"/>
    <mergeCell ref="B263:D263"/>
    <mergeCell ref="E263:H263"/>
    <mergeCell ref="I263:Q263"/>
    <mergeCell ref="B264:D264"/>
    <mergeCell ref="E264:H264"/>
    <mergeCell ref="I264:Q264"/>
    <mergeCell ref="B272:D272"/>
    <mergeCell ref="E272:H272"/>
    <mergeCell ref="I272:Q272"/>
    <mergeCell ref="B273:D273"/>
    <mergeCell ref="E273:H273"/>
    <mergeCell ref="I273:Q273"/>
    <mergeCell ref="B274:D274"/>
    <mergeCell ref="E274:H274"/>
    <mergeCell ref="I274:Q274"/>
    <mergeCell ref="B269:D269"/>
    <mergeCell ref="E269:H269"/>
    <mergeCell ref="I269:Q269"/>
    <mergeCell ref="B270:D270"/>
    <mergeCell ref="E270:H270"/>
    <mergeCell ref="I270:Q270"/>
    <mergeCell ref="B271:D271"/>
    <mergeCell ref="E271:H271"/>
    <mergeCell ref="I271:Q271"/>
    <mergeCell ref="B278:D278"/>
    <mergeCell ref="E278:H278"/>
    <mergeCell ref="I278:Q278"/>
    <mergeCell ref="B279:D279"/>
    <mergeCell ref="E279:H279"/>
    <mergeCell ref="I279:Q279"/>
    <mergeCell ref="B281:D281"/>
    <mergeCell ref="E281:Q281"/>
    <mergeCell ref="B282:C282"/>
    <mergeCell ref="E282:F282"/>
    <mergeCell ref="G282:H282"/>
    <mergeCell ref="I282:Q282"/>
    <mergeCell ref="B275:D275"/>
    <mergeCell ref="E275:H275"/>
    <mergeCell ref="I275:Q275"/>
    <mergeCell ref="B276:D276"/>
    <mergeCell ref="E276:H276"/>
    <mergeCell ref="I276:Q276"/>
    <mergeCell ref="B277:D277"/>
    <mergeCell ref="E277:H277"/>
    <mergeCell ref="I277:Q277"/>
    <mergeCell ref="B286:D286"/>
    <mergeCell ref="E286:H286"/>
    <mergeCell ref="I286:Q286"/>
    <mergeCell ref="B287:D287"/>
    <mergeCell ref="E287:H287"/>
    <mergeCell ref="I287:Q287"/>
    <mergeCell ref="B288:D288"/>
    <mergeCell ref="E288:H288"/>
    <mergeCell ref="I288:Q288"/>
    <mergeCell ref="B283:D283"/>
    <mergeCell ref="E283:H283"/>
    <mergeCell ref="I283:Q283"/>
    <mergeCell ref="B284:D284"/>
    <mergeCell ref="E284:H284"/>
    <mergeCell ref="I284:Q284"/>
    <mergeCell ref="B285:D285"/>
    <mergeCell ref="E285:H285"/>
    <mergeCell ref="I285:Q285"/>
    <mergeCell ref="B292:D292"/>
    <mergeCell ref="E292:H292"/>
    <mergeCell ref="I292:Q292"/>
    <mergeCell ref="B293:D293"/>
    <mergeCell ref="E293:H293"/>
    <mergeCell ref="I293:Q293"/>
    <mergeCell ref="B295:D295"/>
    <mergeCell ref="E295:Q295"/>
    <mergeCell ref="B296:C296"/>
    <mergeCell ref="E296:F296"/>
    <mergeCell ref="G296:H296"/>
    <mergeCell ref="I296:Q296"/>
    <mergeCell ref="B289:D289"/>
    <mergeCell ref="E289:H289"/>
    <mergeCell ref="I289:Q289"/>
    <mergeCell ref="B290:D290"/>
    <mergeCell ref="E290:H290"/>
    <mergeCell ref="I290:Q290"/>
    <mergeCell ref="B291:D291"/>
    <mergeCell ref="E291:H291"/>
    <mergeCell ref="I291:Q291"/>
    <mergeCell ref="B300:D300"/>
    <mergeCell ref="E300:H300"/>
    <mergeCell ref="I300:Q300"/>
    <mergeCell ref="B301:D301"/>
    <mergeCell ref="E301:H301"/>
    <mergeCell ref="I301:Q301"/>
    <mergeCell ref="B302:D302"/>
    <mergeCell ref="E302:H302"/>
    <mergeCell ref="I302:Q302"/>
    <mergeCell ref="B297:D297"/>
    <mergeCell ref="E297:H297"/>
    <mergeCell ref="I297:Q297"/>
    <mergeCell ref="B298:D298"/>
    <mergeCell ref="E298:H298"/>
    <mergeCell ref="I298:Q298"/>
    <mergeCell ref="B299:D299"/>
    <mergeCell ref="E299:H299"/>
    <mergeCell ref="I299:Q299"/>
    <mergeCell ref="B306:D306"/>
    <mergeCell ref="E306:H306"/>
    <mergeCell ref="I306:Q306"/>
    <mergeCell ref="B307:D307"/>
    <mergeCell ref="E307:H307"/>
    <mergeCell ref="I307:Q307"/>
    <mergeCell ref="B309:D309"/>
    <mergeCell ref="E309:Q309"/>
    <mergeCell ref="B303:D303"/>
    <mergeCell ref="E303:H303"/>
    <mergeCell ref="I303:Q303"/>
    <mergeCell ref="B304:D304"/>
    <mergeCell ref="E304:H304"/>
    <mergeCell ref="I304:Q304"/>
    <mergeCell ref="B305:D305"/>
    <mergeCell ref="E305:H305"/>
    <mergeCell ref="I305:Q305"/>
    <mergeCell ref="B313:D313"/>
    <mergeCell ref="E313:H313"/>
    <mergeCell ref="I313:Q313"/>
    <mergeCell ref="B314:D314"/>
    <mergeCell ref="E314:H314"/>
    <mergeCell ref="I314:Q314"/>
    <mergeCell ref="B315:D315"/>
    <mergeCell ref="E315:H315"/>
    <mergeCell ref="I315:Q315"/>
    <mergeCell ref="B310:C310"/>
    <mergeCell ref="E310:F310"/>
    <mergeCell ref="G310:H310"/>
    <mergeCell ref="I310:Q310"/>
    <mergeCell ref="B311:D311"/>
    <mergeCell ref="E311:H311"/>
    <mergeCell ref="I311:Q311"/>
    <mergeCell ref="B312:D312"/>
    <mergeCell ref="E312:H312"/>
    <mergeCell ref="I312:Q312"/>
    <mergeCell ref="B319:D319"/>
    <mergeCell ref="E319:H319"/>
    <mergeCell ref="I319:Q319"/>
    <mergeCell ref="B320:D320"/>
    <mergeCell ref="E320:H320"/>
    <mergeCell ref="I320:Q320"/>
    <mergeCell ref="B321:D321"/>
    <mergeCell ref="E321:H321"/>
    <mergeCell ref="I321:Q321"/>
    <mergeCell ref="B316:D316"/>
    <mergeCell ref="E316:H316"/>
    <mergeCell ref="I316:Q316"/>
    <mergeCell ref="B317:D317"/>
    <mergeCell ref="E317:H317"/>
    <mergeCell ref="I317:Q317"/>
    <mergeCell ref="B318:D318"/>
    <mergeCell ref="E318:H318"/>
    <mergeCell ref="I318:Q318"/>
    <mergeCell ref="B326:D326"/>
    <mergeCell ref="E326:H326"/>
    <mergeCell ref="I326:Q326"/>
    <mergeCell ref="B327:D327"/>
    <mergeCell ref="E327:H327"/>
    <mergeCell ref="I327:Q327"/>
    <mergeCell ref="B328:D328"/>
    <mergeCell ref="E328:H328"/>
    <mergeCell ref="I328:Q328"/>
    <mergeCell ref="B323:D323"/>
    <mergeCell ref="E323:Q323"/>
    <mergeCell ref="B324:C324"/>
    <mergeCell ref="E324:F324"/>
    <mergeCell ref="G324:H324"/>
    <mergeCell ref="I324:Q324"/>
    <mergeCell ref="B325:D325"/>
    <mergeCell ref="E325:H325"/>
    <mergeCell ref="I325:Q325"/>
    <mergeCell ref="B332:D332"/>
    <mergeCell ref="E332:H332"/>
    <mergeCell ref="I332:Q332"/>
    <mergeCell ref="B333:D333"/>
    <mergeCell ref="E333:H333"/>
    <mergeCell ref="I333:Q333"/>
    <mergeCell ref="B334:D334"/>
    <mergeCell ref="E334:H334"/>
    <mergeCell ref="I334:Q334"/>
    <mergeCell ref="B329:D329"/>
    <mergeCell ref="E329:H329"/>
    <mergeCell ref="I329:Q329"/>
    <mergeCell ref="B330:D330"/>
    <mergeCell ref="E330:H330"/>
    <mergeCell ref="I330:Q330"/>
    <mergeCell ref="B331:D331"/>
    <mergeCell ref="E331:H331"/>
    <mergeCell ref="I331:Q331"/>
    <mergeCell ref="B339:D339"/>
    <mergeCell ref="E339:H339"/>
    <mergeCell ref="I339:Q339"/>
    <mergeCell ref="B340:D340"/>
    <mergeCell ref="E340:H340"/>
    <mergeCell ref="I340:Q340"/>
    <mergeCell ref="B341:D341"/>
    <mergeCell ref="E341:H341"/>
    <mergeCell ref="I341:Q341"/>
    <mergeCell ref="B335:D335"/>
    <mergeCell ref="E335:H335"/>
    <mergeCell ref="I335:Q335"/>
    <mergeCell ref="B337:D337"/>
    <mergeCell ref="E337:Q337"/>
    <mergeCell ref="B338:C338"/>
    <mergeCell ref="E338:F338"/>
    <mergeCell ref="G338:H338"/>
    <mergeCell ref="I338:Q338"/>
    <mergeCell ref="B345:D345"/>
    <mergeCell ref="E345:H345"/>
    <mergeCell ref="I345:Q345"/>
    <mergeCell ref="B346:D346"/>
    <mergeCell ref="E346:H346"/>
    <mergeCell ref="I346:Q346"/>
    <mergeCell ref="B347:D347"/>
    <mergeCell ref="E347:H347"/>
    <mergeCell ref="I347:Q347"/>
    <mergeCell ref="B342:D342"/>
    <mergeCell ref="E342:H342"/>
    <mergeCell ref="I342:Q342"/>
    <mergeCell ref="B343:D343"/>
    <mergeCell ref="E343:H343"/>
    <mergeCell ref="I343:Q343"/>
    <mergeCell ref="B344:D344"/>
    <mergeCell ref="E344:H344"/>
    <mergeCell ref="I344:Q344"/>
    <mergeCell ref="B353:D353"/>
    <mergeCell ref="E353:H353"/>
    <mergeCell ref="I353:Q353"/>
    <mergeCell ref="B354:D354"/>
    <mergeCell ref="E354:H354"/>
    <mergeCell ref="I354:Q354"/>
    <mergeCell ref="B355:D355"/>
    <mergeCell ref="E355:H355"/>
    <mergeCell ref="I355:Q355"/>
    <mergeCell ref="B348:D348"/>
    <mergeCell ref="E348:H348"/>
    <mergeCell ref="I348:Q348"/>
    <mergeCell ref="B349:D349"/>
    <mergeCell ref="E349:H349"/>
    <mergeCell ref="I349:Q349"/>
    <mergeCell ref="B351:D351"/>
    <mergeCell ref="E351:Q351"/>
    <mergeCell ref="B352:C352"/>
    <mergeCell ref="E352:F352"/>
    <mergeCell ref="G352:H352"/>
    <mergeCell ref="I352:Q352"/>
    <mergeCell ref="B359:D359"/>
    <mergeCell ref="E359:H359"/>
    <mergeCell ref="I359:Q359"/>
    <mergeCell ref="B360:D360"/>
    <mergeCell ref="E360:H360"/>
    <mergeCell ref="I360:Q360"/>
    <mergeCell ref="B361:D361"/>
    <mergeCell ref="E361:H361"/>
    <mergeCell ref="I361:Q361"/>
    <mergeCell ref="B356:D356"/>
    <mergeCell ref="E356:H356"/>
    <mergeCell ref="I356:Q356"/>
    <mergeCell ref="B357:D357"/>
    <mergeCell ref="E357:H357"/>
    <mergeCell ref="I357:Q357"/>
    <mergeCell ref="B358:D358"/>
    <mergeCell ref="E358:H358"/>
    <mergeCell ref="I358:Q358"/>
    <mergeCell ref="B367:D367"/>
    <mergeCell ref="E367:H367"/>
    <mergeCell ref="I367:Q367"/>
    <mergeCell ref="B368:D368"/>
    <mergeCell ref="E368:H368"/>
    <mergeCell ref="I368:Q368"/>
    <mergeCell ref="B369:D369"/>
    <mergeCell ref="E369:H369"/>
    <mergeCell ref="I369:Q369"/>
    <mergeCell ref="B362:D362"/>
    <mergeCell ref="E362:H362"/>
    <mergeCell ref="I362:Q362"/>
    <mergeCell ref="B363:D363"/>
    <mergeCell ref="E363:H363"/>
    <mergeCell ref="I363:Q363"/>
    <mergeCell ref="B365:D365"/>
    <mergeCell ref="E365:Q365"/>
    <mergeCell ref="B366:C366"/>
    <mergeCell ref="E366:F366"/>
    <mergeCell ref="G366:H366"/>
    <mergeCell ref="I366:Q366"/>
    <mergeCell ref="B376:D376"/>
    <mergeCell ref="E376:H376"/>
    <mergeCell ref="I376:Q376"/>
    <mergeCell ref="B377:D377"/>
    <mergeCell ref="E377:H377"/>
    <mergeCell ref="I377:Q377"/>
    <mergeCell ref="B373:D373"/>
    <mergeCell ref="E373:H373"/>
    <mergeCell ref="I373:Q373"/>
    <mergeCell ref="B374:D374"/>
    <mergeCell ref="E374:H374"/>
    <mergeCell ref="I374:Q374"/>
    <mergeCell ref="B375:D375"/>
    <mergeCell ref="E375:H375"/>
    <mergeCell ref="I375:Q375"/>
    <mergeCell ref="B370:D370"/>
    <mergeCell ref="E370:H370"/>
    <mergeCell ref="I370:Q370"/>
    <mergeCell ref="B371:D371"/>
    <mergeCell ref="E371:H371"/>
    <mergeCell ref="I371:Q371"/>
    <mergeCell ref="B372:D372"/>
    <mergeCell ref="E372:H372"/>
    <mergeCell ref="I372:Q372"/>
  </mergeCells>
  <phoneticPr fontId="27" type="noConversion"/>
  <dataValidations count="1">
    <dataValidation type="decimal" allowBlank="1" showInputMessage="1" showErrorMessage="1" sqref="P51:P70 M74:M93" xr:uid="{6B8B479B-B532-42B6-8454-39F183798BED}">
      <formula1>0</formula1>
      <formula2>1000000000000</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247650</xdr:colOff>
                    <xdr:row>46</xdr:row>
                    <xdr:rowOff>57150</xdr:rowOff>
                  </from>
                  <to>
                    <xdr:col>11</xdr:col>
                    <xdr:colOff>619125</xdr:colOff>
                    <xdr:row>46</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C1CC3-CB23-4F54-A01D-94F6E9942D13}">
  <sheetPr codeName="Hoja4"/>
  <dimension ref="A1:AI298"/>
  <sheetViews>
    <sheetView topLeftCell="A7" zoomScale="70" zoomScaleNormal="70" workbookViewId="0">
      <selection activeCell="K55" sqref="K55:K56"/>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433" t="s">
        <v>2</v>
      </c>
      <c r="B1" s="433"/>
      <c r="C1" s="433"/>
      <c r="D1" s="433"/>
      <c r="E1" s="433"/>
      <c r="F1" s="433"/>
      <c r="G1" s="433"/>
      <c r="H1" s="433"/>
      <c r="I1" s="433"/>
      <c r="J1" s="433"/>
      <c r="K1" s="433"/>
      <c r="L1" s="433"/>
      <c r="M1" s="433"/>
      <c r="N1" s="433"/>
      <c r="O1" s="433"/>
      <c r="P1" s="433"/>
      <c r="Q1" s="433"/>
      <c r="R1" s="433"/>
      <c r="S1" s="433"/>
      <c r="T1" s="433"/>
      <c r="U1" s="433"/>
      <c r="V1" s="433"/>
      <c r="W1" s="433"/>
      <c r="X1" s="433"/>
      <c r="Y1" s="433"/>
    </row>
    <row r="2" spans="1:26" s="2" customFormat="1" ht="33.75" customHeight="1">
      <c r="A2" s="434"/>
      <c r="B2" s="96" t="s">
        <v>148</v>
      </c>
      <c r="C2" s="435" t="s">
        <v>3</v>
      </c>
      <c r="D2" s="435"/>
      <c r="E2" s="435"/>
      <c r="F2" s="436" t="str">
        <f>'INFORME GENERAL'!O15</f>
        <v>300-328215</v>
      </c>
      <c r="G2" s="437"/>
      <c r="H2" s="438" t="s">
        <v>150</v>
      </c>
      <c r="I2" s="439"/>
      <c r="J2" s="437"/>
      <c r="K2" s="436" t="str">
        <f>'INFORME GENERAL'!N385</f>
        <v>25/011/2025</v>
      </c>
      <c r="L2" s="439"/>
      <c r="M2" s="439"/>
      <c r="N2" s="437"/>
      <c r="O2" s="440" t="s">
        <v>135</v>
      </c>
      <c r="P2" s="440"/>
      <c r="Q2" s="440"/>
      <c r="R2" s="440"/>
      <c r="S2" s="440"/>
      <c r="T2" s="440"/>
      <c r="U2" s="440"/>
      <c r="V2" s="440"/>
      <c r="W2" s="440"/>
      <c r="X2" s="440"/>
      <c r="Y2" s="440"/>
    </row>
    <row r="3" spans="1:26" s="2" customFormat="1" ht="50.25" customHeight="1" thickBot="1">
      <c r="A3" s="434"/>
      <c r="B3" s="441" t="s">
        <v>234</v>
      </c>
      <c r="C3" s="442"/>
      <c r="D3" s="442"/>
      <c r="E3" s="442"/>
      <c r="F3" s="443"/>
      <c r="G3" s="112" t="s">
        <v>4</v>
      </c>
      <c r="H3" s="444" t="str">
        <f>'INFORME GENERAL'!M11</f>
        <v>680010106000000040016000000000</v>
      </c>
      <c r="I3" s="445"/>
      <c r="J3" s="445"/>
      <c r="K3" s="445"/>
      <c r="L3" s="445"/>
      <c r="M3" s="445"/>
      <c r="N3" s="445"/>
      <c r="O3" s="440"/>
      <c r="P3" s="440"/>
      <c r="Q3" s="440"/>
      <c r="R3" s="440"/>
      <c r="S3" s="440"/>
      <c r="T3" s="440"/>
      <c r="U3" s="440"/>
      <c r="V3" s="440"/>
      <c r="W3" s="440"/>
      <c r="X3" s="440"/>
      <c r="Y3" s="440"/>
    </row>
    <row r="4" spans="1:26" ht="21" customHeight="1" thickBot="1">
      <c r="A4" s="446" t="s">
        <v>5</v>
      </c>
      <c r="B4" s="447"/>
      <c r="C4" s="447"/>
      <c r="D4" s="447"/>
      <c r="E4" s="447"/>
      <c r="F4" s="447"/>
      <c r="G4" s="447"/>
      <c r="H4" s="447"/>
      <c r="I4" s="447"/>
      <c r="J4" s="102"/>
      <c r="K4" s="113"/>
      <c r="L4" s="448" t="s">
        <v>133</v>
      </c>
      <c r="M4" s="433"/>
      <c r="N4" s="433"/>
      <c r="O4" s="433"/>
      <c r="P4" s="433"/>
      <c r="Q4" s="433"/>
      <c r="R4" s="433"/>
      <c r="S4" s="433"/>
      <c r="T4" s="433"/>
      <c r="U4" s="433"/>
      <c r="V4" s="433"/>
      <c r="W4" s="433"/>
      <c r="X4" s="433"/>
      <c r="Y4" s="433"/>
    </row>
    <row r="5" spans="1:26" ht="20.25" customHeight="1">
      <c r="A5" s="449" t="s">
        <v>6</v>
      </c>
      <c r="B5" s="450"/>
      <c r="C5" s="451" t="s">
        <v>7</v>
      </c>
      <c r="D5" s="452"/>
      <c r="E5" s="453"/>
      <c r="F5" s="450" t="s">
        <v>6</v>
      </c>
      <c r="G5" s="450"/>
      <c r="H5" s="451" t="s">
        <v>7</v>
      </c>
      <c r="I5" s="454"/>
      <c r="J5" s="455" t="s">
        <v>136</v>
      </c>
      <c r="K5" s="456"/>
      <c r="L5" s="457"/>
      <c r="M5" s="458"/>
      <c r="N5" s="458"/>
      <c r="O5" s="458"/>
      <c r="P5" s="458"/>
      <c r="Q5" s="458"/>
      <c r="R5" s="458"/>
      <c r="S5" s="458"/>
      <c r="T5" s="458"/>
      <c r="U5" s="458"/>
      <c r="V5" s="458"/>
      <c r="W5" s="458"/>
      <c r="X5" s="458"/>
      <c r="Y5" s="458"/>
      <c r="Z5" s="95"/>
    </row>
    <row r="6" spans="1:26" ht="27.75" customHeight="1">
      <c r="A6" s="459" t="s">
        <v>8</v>
      </c>
      <c r="B6" s="460"/>
      <c r="C6" s="461"/>
      <c r="D6" s="462"/>
      <c r="E6" s="463"/>
      <c r="F6" s="460" t="s">
        <v>8</v>
      </c>
      <c r="G6" s="460"/>
      <c r="H6" s="461"/>
      <c r="I6" s="462"/>
      <c r="J6" s="464" t="s">
        <v>1</v>
      </c>
      <c r="K6" s="465"/>
      <c r="L6" s="457"/>
      <c r="M6" s="458"/>
      <c r="N6" s="458"/>
      <c r="O6" s="458"/>
      <c r="P6" s="458"/>
      <c r="Q6" s="458"/>
      <c r="R6" s="458"/>
      <c r="S6" s="458"/>
      <c r="T6" s="458"/>
      <c r="U6" s="458"/>
      <c r="V6" s="458"/>
      <c r="W6" s="458"/>
      <c r="X6" s="458"/>
      <c r="Y6" s="458"/>
      <c r="Z6" s="95"/>
    </row>
    <row r="7" spans="1:26" ht="19.5" customHeight="1" thickBot="1">
      <c r="A7" s="466" t="s">
        <v>9</v>
      </c>
      <c r="B7" s="467"/>
      <c r="C7" s="468"/>
      <c r="D7" s="469"/>
      <c r="E7" s="470"/>
      <c r="F7" s="467" t="s">
        <v>10</v>
      </c>
      <c r="G7" s="471"/>
      <c r="H7" s="472"/>
      <c r="I7" s="473"/>
      <c r="J7" s="474" t="s">
        <v>233</v>
      </c>
      <c r="K7" s="476">
        <v>1</v>
      </c>
      <c r="L7" s="457"/>
      <c r="M7" s="458"/>
      <c r="N7" s="458"/>
      <c r="O7" s="458"/>
      <c r="P7" s="458"/>
      <c r="Q7" s="458"/>
      <c r="R7" s="458"/>
      <c r="S7" s="458"/>
      <c r="T7" s="458"/>
      <c r="U7" s="458"/>
      <c r="V7" s="458"/>
      <c r="W7" s="458"/>
      <c r="X7" s="458"/>
      <c r="Y7" s="458"/>
      <c r="Z7" s="95"/>
    </row>
    <row r="8" spans="1:26" ht="16.5" customHeight="1">
      <c r="A8" s="464" t="s">
        <v>11</v>
      </c>
      <c r="B8" s="484"/>
      <c r="C8" s="483">
        <f>IF(A139=1,IF(A71=1,C90,IF(A71=2,C91,IF(A71=3,C92,IF(A71=4,C93,IF(A71=5,C94))))),IF(A139=2,IF(A71=1,D90,IF(A71=2,D91,IF(A71=3,D92,IF(A71=4,D93,IF(A71=5,D94))))),IF(A139=3,IF(A71=1,E90,IF(A71=2,E91,IF(A71=3,E92,IF(A71=4,E93,IF(A71=5,E94))))))))</f>
        <v>12</v>
      </c>
      <c r="D8" s="484"/>
      <c r="E8" s="485"/>
      <c r="F8" s="504" t="s">
        <v>12</v>
      </c>
      <c r="G8" s="484"/>
      <c r="H8" s="506">
        <f>IF(A139=1,IF(B71=1,H90,IF(B71=2,H91,IF(B71=3,H92,IF(B71=4,H93)))),IF(A139=2,IF(B71=1,0,IF(B71=2,0,IF(B71=3,0,IF(B71=4,0)))),IF(A139=3,IF(B71=1,0,IF(B71=2,0,IF(B71=3,0,IF(B71=4,0)))))))</f>
        <v>0</v>
      </c>
      <c r="I8" s="507"/>
      <c r="J8" s="475"/>
      <c r="K8" s="477"/>
      <c r="L8" s="457"/>
      <c r="M8" s="458"/>
      <c r="N8" s="458"/>
      <c r="O8" s="458"/>
      <c r="P8" s="458"/>
      <c r="Q8" s="458"/>
      <c r="R8" s="458"/>
      <c r="S8" s="458"/>
      <c r="T8" s="458"/>
      <c r="U8" s="458"/>
      <c r="V8" s="458"/>
      <c r="W8" s="458"/>
      <c r="X8" s="458"/>
      <c r="Y8" s="458"/>
      <c r="Z8" s="95"/>
    </row>
    <row r="9" spans="1:26" ht="6" customHeight="1">
      <c r="A9" s="464"/>
      <c r="B9" s="498"/>
      <c r="C9" s="501"/>
      <c r="D9" s="498"/>
      <c r="E9" s="499"/>
      <c r="F9" s="505"/>
      <c r="G9" s="498"/>
      <c r="H9" s="506"/>
      <c r="I9" s="507"/>
      <c r="J9" s="474" t="s">
        <v>137</v>
      </c>
      <c r="K9" s="478">
        <v>0</v>
      </c>
      <c r="L9" s="457"/>
      <c r="M9" s="458"/>
      <c r="N9" s="458"/>
      <c r="O9" s="458"/>
      <c r="P9" s="458"/>
      <c r="Q9" s="458"/>
      <c r="R9" s="458"/>
      <c r="S9" s="458"/>
      <c r="T9" s="458"/>
      <c r="U9" s="458"/>
      <c r="V9" s="458"/>
      <c r="W9" s="458"/>
      <c r="X9" s="458"/>
      <c r="Y9" s="458"/>
      <c r="Z9" s="95"/>
    </row>
    <row r="10" spans="1:26" ht="6" customHeight="1">
      <c r="A10" s="464"/>
      <c r="B10" s="499"/>
      <c r="C10" s="501"/>
      <c r="D10" s="498"/>
      <c r="E10" s="499"/>
      <c r="F10" s="505"/>
      <c r="G10" s="498"/>
      <c r="H10" s="506"/>
      <c r="I10" s="507"/>
      <c r="J10" s="496"/>
      <c r="K10" s="479"/>
      <c r="L10" s="457"/>
      <c r="M10" s="458"/>
      <c r="N10" s="458"/>
      <c r="O10" s="458"/>
      <c r="P10" s="458"/>
      <c r="Q10" s="458"/>
      <c r="R10" s="458"/>
      <c r="S10" s="458"/>
      <c r="T10" s="458"/>
      <c r="U10" s="458"/>
      <c r="V10" s="458"/>
      <c r="W10" s="458"/>
      <c r="X10" s="458"/>
      <c r="Y10" s="458"/>
      <c r="Z10" s="95"/>
    </row>
    <row r="11" spans="1:26" ht="12.75" hidden="1" customHeight="1">
      <c r="A11" s="464"/>
      <c r="B11" s="499"/>
      <c r="C11" s="501"/>
      <c r="D11" s="498"/>
      <c r="E11" s="499"/>
      <c r="F11" s="505"/>
      <c r="G11" s="498"/>
      <c r="H11" s="506"/>
      <c r="I11" s="507"/>
      <c r="J11" s="496"/>
      <c r="K11" s="479"/>
      <c r="L11" s="457"/>
      <c r="M11" s="458"/>
      <c r="N11" s="458"/>
      <c r="O11" s="458"/>
      <c r="P11" s="458"/>
      <c r="Q11" s="458"/>
      <c r="R11" s="458"/>
      <c r="S11" s="458"/>
      <c r="T11" s="458"/>
      <c r="U11" s="458"/>
      <c r="V11" s="458"/>
      <c r="W11" s="458"/>
      <c r="X11" s="458"/>
      <c r="Y11" s="458"/>
      <c r="Z11" s="95"/>
    </row>
    <row r="12" spans="1:26" ht="12.75" hidden="1" customHeight="1">
      <c r="A12" s="464"/>
      <c r="B12" s="499"/>
      <c r="C12" s="501"/>
      <c r="D12" s="498"/>
      <c r="E12" s="499"/>
      <c r="F12" s="505"/>
      <c r="G12" s="498"/>
      <c r="H12" s="506"/>
      <c r="I12" s="507"/>
      <c r="J12" s="496"/>
      <c r="K12" s="479"/>
      <c r="L12" s="457"/>
      <c r="M12" s="458"/>
      <c r="N12" s="458"/>
      <c r="O12" s="458"/>
      <c r="P12" s="458"/>
      <c r="Q12" s="458"/>
      <c r="R12" s="458"/>
      <c r="S12" s="458"/>
      <c r="T12" s="458"/>
      <c r="U12" s="458"/>
      <c r="V12" s="458"/>
      <c r="W12" s="458"/>
      <c r="X12" s="458"/>
      <c r="Y12" s="458"/>
      <c r="Z12" s="95"/>
    </row>
    <row r="13" spans="1:26" ht="4.1500000000000004" customHeight="1" thickBot="1">
      <c r="A13" s="464"/>
      <c r="B13" s="500"/>
      <c r="C13" s="502"/>
      <c r="D13" s="503"/>
      <c r="E13" s="500"/>
      <c r="F13" s="505"/>
      <c r="G13" s="487"/>
      <c r="H13" s="506"/>
      <c r="I13" s="507"/>
      <c r="J13" s="496"/>
      <c r="K13" s="479"/>
      <c r="L13" s="457"/>
      <c r="M13" s="458"/>
      <c r="N13" s="458"/>
      <c r="O13" s="458"/>
      <c r="P13" s="458"/>
      <c r="Q13" s="458"/>
      <c r="R13" s="458"/>
      <c r="S13" s="458"/>
      <c r="T13" s="458"/>
      <c r="U13" s="458"/>
      <c r="V13" s="458"/>
      <c r="W13" s="458"/>
      <c r="X13" s="458"/>
      <c r="Y13" s="458"/>
      <c r="Z13" s="95"/>
    </row>
    <row r="14" spans="1:26" ht="16.5" customHeight="1">
      <c r="A14" s="464" t="s">
        <v>13</v>
      </c>
      <c r="B14" s="481"/>
      <c r="C14" s="483">
        <f>IF(A139=1,IF(A72=1,C95,IF(A72=2,C96,IF(A72=3,C97,IF(A72=4,C98,IF(A72=5,C99))))),IF(A139=2,IF(A72=1,D95,IF(A72=2,D96,IF(A72=3,D97,IF(A72=4,D98,IF(A72=5,D99))))),IF(A139=3,IF(A72=1,E95,IF(A72=2,E96,IF(A72=3,E97,IF(A72=4,E98,IF(A72=5,E99))))))))</f>
        <v>4</v>
      </c>
      <c r="D14" s="484"/>
      <c r="E14" s="485"/>
      <c r="F14" s="489" t="s">
        <v>14</v>
      </c>
      <c r="G14" s="491"/>
      <c r="H14" s="492">
        <f>IF(A139=1,IF(B72=1,H94,IF(B72=2,H95,IF(B72=3,H96,IF(B72=4,H97,IF(B72=5,H98,IF(B72=6,H99)))))),IF(A139=2,IF(B72=1,0,IF(B72=2,I94,IF(B72=3,I94,IF(B72=4,I94,IF(B72=5,I94,IF(B72=6,I94)))))),IF(A139=3,IF(B72=1,I94,IF(B72=2,I94,IF(B72=3,I94,IF(B72=4,I94,IF(B72=5,I94,IF(B72=6,I94)))))))))</f>
        <v>0</v>
      </c>
      <c r="I14" s="493"/>
      <c r="J14" s="475"/>
      <c r="K14" s="480"/>
      <c r="L14" s="457"/>
      <c r="M14" s="458"/>
      <c r="N14" s="458"/>
      <c r="O14" s="458"/>
      <c r="P14" s="458"/>
      <c r="Q14" s="458"/>
      <c r="R14" s="458"/>
      <c r="S14" s="458"/>
      <c r="T14" s="458"/>
      <c r="U14" s="458"/>
      <c r="V14" s="458"/>
      <c r="W14" s="458"/>
      <c r="X14" s="458"/>
      <c r="Y14" s="458"/>
      <c r="Z14" s="95"/>
    </row>
    <row r="15" spans="1:26" ht="9" customHeight="1" thickBot="1">
      <c r="A15" s="464"/>
      <c r="B15" s="482"/>
      <c r="C15" s="486"/>
      <c r="D15" s="487"/>
      <c r="E15" s="488"/>
      <c r="F15" s="490"/>
      <c r="G15" s="487"/>
      <c r="H15" s="494"/>
      <c r="I15" s="495"/>
      <c r="J15" s="474" t="s">
        <v>138</v>
      </c>
      <c r="K15" s="478">
        <v>0</v>
      </c>
      <c r="L15" s="457"/>
      <c r="M15" s="458"/>
      <c r="N15" s="458"/>
      <c r="O15" s="458"/>
      <c r="P15" s="458"/>
      <c r="Q15" s="458"/>
      <c r="R15" s="458"/>
      <c r="S15" s="458"/>
      <c r="T15" s="458"/>
      <c r="U15" s="458"/>
      <c r="V15" s="458"/>
      <c r="W15" s="458"/>
      <c r="X15" s="458"/>
      <c r="Y15" s="458"/>
      <c r="Z15" s="95"/>
    </row>
    <row r="16" spans="1:26" ht="16.5" hidden="1" customHeight="1">
      <c r="A16" s="464"/>
      <c r="B16" s="482"/>
      <c r="C16" s="7"/>
      <c r="D16" s="5"/>
      <c r="E16" s="8"/>
      <c r="F16" s="9"/>
      <c r="G16" s="10"/>
      <c r="H16" s="11"/>
      <c r="I16" s="12"/>
      <c r="J16" s="496"/>
      <c r="K16" s="479"/>
      <c r="L16" s="457"/>
      <c r="M16" s="458"/>
      <c r="N16" s="458"/>
      <c r="O16" s="458"/>
      <c r="P16" s="458"/>
      <c r="Q16" s="458"/>
      <c r="R16" s="458"/>
      <c r="S16" s="458"/>
      <c r="T16" s="458"/>
      <c r="U16" s="458"/>
      <c r="V16" s="458"/>
      <c r="W16" s="458"/>
      <c r="X16" s="458"/>
      <c r="Y16" s="458"/>
      <c r="Z16" s="95"/>
    </row>
    <row r="17" spans="1:26" ht="16.5" hidden="1" customHeight="1">
      <c r="A17" s="464"/>
      <c r="B17" s="482"/>
      <c r="C17" s="7"/>
      <c r="D17" s="5"/>
      <c r="E17" s="8"/>
      <c r="F17" s="9"/>
      <c r="G17" s="10"/>
      <c r="H17" s="11"/>
      <c r="I17" s="12"/>
      <c r="J17" s="496"/>
      <c r="K17" s="479"/>
      <c r="L17" s="457"/>
      <c r="M17" s="458"/>
      <c r="N17" s="458"/>
      <c r="O17" s="458"/>
      <c r="P17" s="458"/>
      <c r="Q17" s="458"/>
      <c r="R17" s="458"/>
      <c r="S17" s="458"/>
      <c r="T17" s="458"/>
      <c r="U17" s="458"/>
      <c r="V17" s="458"/>
      <c r="W17" s="458"/>
      <c r="X17" s="458"/>
      <c r="Y17" s="458"/>
      <c r="Z17" s="95"/>
    </row>
    <row r="18" spans="1:26" ht="21" hidden="1" customHeight="1">
      <c r="A18" s="464"/>
      <c r="B18" s="482"/>
      <c r="C18" s="13"/>
      <c r="D18" s="14"/>
      <c r="E18" s="15"/>
      <c r="F18" s="9"/>
      <c r="G18" s="16"/>
      <c r="H18" s="11"/>
      <c r="I18" s="12"/>
      <c r="J18" s="496"/>
      <c r="K18" s="479"/>
      <c r="L18" s="457"/>
      <c r="M18" s="458"/>
      <c r="N18" s="458"/>
      <c r="O18" s="458"/>
      <c r="P18" s="458"/>
      <c r="Q18" s="458"/>
      <c r="R18" s="458"/>
      <c r="S18" s="458"/>
      <c r="T18" s="458"/>
      <c r="U18" s="458"/>
      <c r="V18" s="458"/>
      <c r="W18" s="458"/>
      <c r="X18" s="458"/>
      <c r="Y18" s="458"/>
      <c r="Z18" s="95"/>
    </row>
    <row r="19" spans="1:26" ht="24" customHeight="1">
      <c r="A19" s="464" t="s">
        <v>15</v>
      </c>
      <c r="B19" s="519"/>
      <c r="C19" s="483">
        <f>IF(A139=1,IF(A73=1,C100,IF(A73=2,C101,IF(A73=3,C102,IF(A73=4,C103,IF(A73=5,C104,IF(A73=6,C105)))))),IF(A139=2,IF(A73=1,D100,IF(A73=2,D101,IF(A73=3,D102,IF(A73=4,D103,IF(A73=5,D104,IF(A73=6,D105)))))),IF(A139=3,IF(A73=1,E100,IF(A73=2,E101,IF(A73=3,E102,IF(A73=4,E103,IF(A73=5,E104,IF(A73=6,E105)))))))))</f>
        <v>3</v>
      </c>
      <c r="D19" s="484"/>
      <c r="E19" s="485"/>
      <c r="F19" s="521" t="s">
        <v>16</v>
      </c>
      <c r="G19" s="483" t="s">
        <v>17</v>
      </c>
      <c r="H19" s="492">
        <f>IF(A139=1,IF(B73=1,H100,IF(B73=2,H101,IF(B73=3,H102,IF(B73=4,H103,IF(B73=5,H104))))),IF(A139=2,IF(B73=1,I100,IF(B73=2,I101,IF(B73=3,I102,IF(B73=4,I103,IF(B73=5,I104))))),IF(A139=3,IF(B73=1,I99,IF(B73=2,I99,IF(B73=3,I99,IF(B73=4,I99,IF(B73=5,I99))))))))</f>
        <v>0</v>
      </c>
      <c r="I19" s="493"/>
      <c r="J19" s="475"/>
      <c r="K19" s="480"/>
      <c r="L19" s="457"/>
      <c r="M19" s="458"/>
      <c r="N19" s="458"/>
      <c r="O19" s="458"/>
      <c r="P19" s="458"/>
      <c r="Q19" s="458"/>
      <c r="R19" s="458"/>
      <c r="S19" s="458"/>
      <c r="T19" s="458"/>
      <c r="U19" s="458"/>
      <c r="V19" s="458"/>
      <c r="W19" s="458"/>
      <c r="X19" s="458"/>
      <c r="Y19" s="458"/>
      <c r="Z19" s="95"/>
    </row>
    <row r="20" spans="1:26" ht="16.5" hidden="1" customHeight="1">
      <c r="A20" s="464"/>
      <c r="B20" s="519"/>
      <c r="C20" s="501"/>
      <c r="D20" s="498"/>
      <c r="E20" s="499"/>
      <c r="F20" s="522"/>
      <c r="G20" s="501"/>
      <c r="H20" s="515"/>
      <c r="I20" s="516"/>
      <c r="J20" s="210"/>
      <c r="K20" s="114"/>
      <c r="L20" s="457"/>
      <c r="M20" s="458"/>
      <c r="N20" s="458"/>
      <c r="O20" s="458"/>
      <c r="P20" s="458"/>
      <c r="Q20" s="458"/>
      <c r="R20" s="458"/>
      <c r="S20" s="458"/>
      <c r="T20" s="458"/>
      <c r="U20" s="458"/>
      <c r="V20" s="458"/>
      <c r="W20" s="458"/>
      <c r="X20" s="458"/>
      <c r="Y20" s="458"/>
      <c r="Z20" s="95"/>
    </row>
    <row r="21" spans="1:26" ht="24.75" hidden="1" customHeight="1">
      <c r="A21" s="464"/>
      <c r="B21" s="519"/>
      <c r="C21" s="501"/>
      <c r="D21" s="498"/>
      <c r="E21" s="499"/>
      <c r="F21" s="522"/>
      <c r="G21" s="501"/>
      <c r="H21" s="515"/>
      <c r="I21" s="516"/>
      <c r="J21" s="210"/>
      <c r="K21" s="114"/>
      <c r="L21" s="457"/>
      <c r="M21" s="458"/>
      <c r="N21" s="458"/>
      <c r="O21" s="458"/>
      <c r="P21" s="458"/>
      <c r="Q21" s="458"/>
      <c r="R21" s="458"/>
      <c r="S21" s="458"/>
      <c r="T21" s="458"/>
      <c r="U21" s="458"/>
      <c r="V21" s="458"/>
      <c r="W21" s="458"/>
      <c r="X21" s="458"/>
      <c r="Y21" s="458"/>
      <c r="Z21" s="95"/>
    </row>
    <row r="22" spans="1:26" ht="30" hidden="1" customHeight="1">
      <c r="A22" s="464"/>
      <c r="B22" s="519"/>
      <c r="C22" s="501"/>
      <c r="D22" s="498"/>
      <c r="E22" s="499"/>
      <c r="F22" s="522"/>
      <c r="G22" s="501"/>
      <c r="H22" s="515"/>
      <c r="I22" s="516"/>
      <c r="J22" s="210"/>
      <c r="K22" s="114"/>
      <c r="L22" s="457"/>
      <c r="M22" s="458"/>
      <c r="N22" s="458"/>
      <c r="O22" s="458"/>
      <c r="P22" s="458"/>
      <c r="Q22" s="458"/>
      <c r="R22" s="458"/>
      <c r="S22" s="458"/>
      <c r="T22" s="458"/>
      <c r="U22" s="458"/>
      <c r="V22" s="458"/>
      <c r="W22" s="458"/>
      <c r="X22" s="458"/>
      <c r="Y22" s="458"/>
      <c r="Z22" s="95"/>
    </row>
    <row r="23" spans="1:26" ht="24.75" hidden="1" customHeight="1">
      <c r="A23" s="464"/>
      <c r="B23" s="519"/>
      <c r="C23" s="501"/>
      <c r="D23" s="498"/>
      <c r="E23" s="499"/>
      <c r="F23" s="522"/>
      <c r="G23" s="501"/>
      <c r="H23" s="515"/>
      <c r="I23" s="516"/>
      <c r="J23" s="210"/>
      <c r="K23" s="114"/>
      <c r="L23" s="457"/>
      <c r="M23" s="458"/>
      <c r="N23" s="458"/>
      <c r="O23" s="458"/>
      <c r="P23" s="458"/>
      <c r="Q23" s="458"/>
      <c r="R23" s="458"/>
      <c r="S23" s="458"/>
      <c r="T23" s="458"/>
      <c r="U23" s="458"/>
      <c r="V23" s="458"/>
      <c r="W23" s="458"/>
      <c r="X23" s="458"/>
      <c r="Y23" s="458"/>
      <c r="Z23" s="95"/>
    </row>
    <row r="24" spans="1:26" ht="4.5" customHeight="1" thickBot="1">
      <c r="A24" s="497"/>
      <c r="B24" s="520"/>
      <c r="C24" s="501"/>
      <c r="D24" s="498"/>
      <c r="E24" s="499"/>
      <c r="F24" s="490"/>
      <c r="G24" s="501"/>
      <c r="H24" s="494"/>
      <c r="I24" s="495"/>
      <c r="J24" s="474" t="s">
        <v>149</v>
      </c>
      <c r="K24" s="476">
        <v>0</v>
      </c>
      <c r="L24" s="457"/>
      <c r="M24" s="458"/>
      <c r="N24" s="458"/>
      <c r="O24" s="458"/>
      <c r="P24" s="458"/>
      <c r="Q24" s="458"/>
      <c r="R24" s="458"/>
      <c r="S24" s="458"/>
      <c r="T24" s="458"/>
      <c r="U24" s="458"/>
      <c r="V24" s="458"/>
      <c r="W24" s="458"/>
      <c r="X24" s="458"/>
      <c r="Y24" s="458"/>
      <c r="Z24" s="95"/>
    </row>
    <row r="25" spans="1:26" s="18" customFormat="1" ht="16.5" customHeight="1">
      <c r="A25" s="504" t="s">
        <v>18</v>
      </c>
      <c r="B25" s="485"/>
      <c r="C25" s="510">
        <f>IF(A139=1,IF(A74=1,C106,IF(A74=2,C107,IF(A74=3,C108,IF(A74=4,C109)))),IF(A139=2,IF(A74=1,D106,IF(A74=2,D107,IF(A74=3,D108,IF(A74=4,D109)))),IF(A139=3,IF(A74=1,E106,IF(A74=2,E107,IF(A74=3,E108,IF(A74=4,E109)))))))</f>
        <v>2</v>
      </c>
      <c r="D25" s="458"/>
      <c r="E25" s="511"/>
      <c r="F25" s="512" t="s">
        <v>18</v>
      </c>
      <c r="G25" s="483"/>
      <c r="H25" s="492">
        <f>IF(A139=1,IF(B74=1,H105,IF(B74=2,H106,IF(B74=3,H107,IF(B74=4,H108)))),IF(A139=2,IF(B74=1,0,IF(B74=2,0,IF(B74=3,0,IF(B74=4,0)))),IF(A139=3,IF(B74=1,0,IF(B74=2,0,IF(B74=3,0,IF(B74=4,0)))))))</f>
        <v>0</v>
      </c>
      <c r="I25" s="493"/>
      <c r="J25" s="496"/>
      <c r="K25" s="508"/>
      <c r="L25" s="457"/>
      <c r="M25" s="458"/>
      <c r="N25" s="458"/>
      <c r="O25" s="458"/>
      <c r="P25" s="458"/>
      <c r="Q25" s="458"/>
      <c r="R25" s="458"/>
      <c r="S25" s="458"/>
      <c r="T25" s="458"/>
      <c r="U25" s="458"/>
      <c r="V25" s="458"/>
      <c r="W25" s="458"/>
      <c r="X25" s="458"/>
      <c r="Y25" s="458"/>
      <c r="Z25" s="95"/>
    </row>
    <row r="26" spans="1:26" s="18" customFormat="1" ht="8.25" customHeight="1">
      <c r="A26" s="505"/>
      <c r="B26" s="499"/>
      <c r="C26" s="510"/>
      <c r="D26" s="458"/>
      <c r="E26" s="511"/>
      <c r="F26" s="513"/>
      <c r="G26" s="501"/>
      <c r="H26" s="515"/>
      <c r="I26" s="516"/>
      <c r="J26" s="475"/>
      <c r="K26" s="477"/>
      <c r="L26" s="457"/>
      <c r="M26" s="458"/>
      <c r="N26" s="458"/>
      <c r="O26" s="458"/>
      <c r="P26" s="458"/>
      <c r="Q26" s="458"/>
      <c r="R26" s="458"/>
      <c r="S26" s="458"/>
      <c r="T26" s="458"/>
      <c r="U26" s="458"/>
      <c r="V26" s="458"/>
      <c r="W26" s="458"/>
      <c r="X26" s="458"/>
      <c r="Y26" s="458"/>
      <c r="Z26" s="95"/>
    </row>
    <row r="27" spans="1:26" ht="16.5" hidden="1" customHeight="1">
      <c r="A27" s="505"/>
      <c r="B27" s="499"/>
      <c r="C27" s="510"/>
      <c r="D27" s="458"/>
      <c r="E27" s="511"/>
      <c r="F27" s="513"/>
      <c r="G27" s="501"/>
      <c r="H27" s="515"/>
      <c r="I27" s="516"/>
      <c r="J27" s="211"/>
      <c r="K27" s="115"/>
      <c r="L27" s="457"/>
      <c r="M27" s="458"/>
      <c r="N27" s="458"/>
      <c r="O27" s="458"/>
      <c r="P27" s="458"/>
      <c r="Q27" s="458"/>
      <c r="R27" s="458"/>
      <c r="S27" s="458"/>
      <c r="T27" s="458"/>
      <c r="U27" s="458"/>
      <c r="V27" s="458"/>
      <c r="W27" s="458"/>
      <c r="X27" s="458"/>
      <c r="Y27" s="458"/>
      <c r="Z27" s="95"/>
    </row>
    <row r="28" spans="1:26" ht="9.6" customHeight="1" thickBot="1">
      <c r="A28" s="509"/>
      <c r="B28" s="500"/>
      <c r="C28" s="510"/>
      <c r="D28" s="458"/>
      <c r="E28" s="511"/>
      <c r="F28" s="514"/>
      <c r="G28" s="502"/>
      <c r="H28" s="515"/>
      <c r="I28" s="516"/>
      <c r="J28" s="474" t="s">
        <v>139</v>
      </c>
      <c r="K28" s="476">
        <v>0</v>
      </c>
      <c r="L28" s="457"/>
      <c r="M28" s="458"/>
      <c r="N28" s="458"/>
      <c r="O28" s="458"/>
      <c r="P28" s="458"/>
      <c r="Q28" s="458"/>
      <c r="R28" s="458"/>
      <c r="S28" s="458"/>
      <c r="T28" s="458"/>
      <c r="U28" s="458"/>
      <c r="V28" s="458"/>
      <c r="W28" s="458"/>
      <c r="X28" s="458"/>
      <c r="Y28" s="458"/>
      <c r="Z28" s="95"/>
    </row>
    <row r="29" spans="1:26" ht="20.100000000000001" customHeight="1" thickBot="1">
      <c r="A29" s="517" t="s">
        <v>19</v>
      </c>
      <c r="B29" s="518"/>
      <c r="C29" s="523">
        <f>SUM(C8:E28)</f>
        <v>21</v>
      </c>
      <c r="D29" s="524"/>
      <c r="E29" s="525"/>
      <c r="F29" s="517" t="s">
        <v>19</v>
      </c>
      <c r="G29" s="518"/>
      <c r="H29" s="526">
        <f>SUM(H8:I28)</f>
        <v>0</v>
      </c>
      <c r="I29" s="527"/>
      <c r="J29" s="475"/>
      <c r="K29" s="477"/>
      <c r="L29" s="457"/>
      <c r="M29" s="458"/>
      <c r="N29" s="458"/>
      <c r="O29" s="458"/>
      <c r="P29" s="458"/>
      <c r="Q29" s="458"/>
      <c r="R29" s="458"/>
      <c r="S29" s="458"/>
      <c r="T29" s="458"/>
      <c r="U29" s="458"/>
      <c r="V29" s="458"/>
      <c r="W29" s="458"/>
      <c r="X29" s="458"/>
      <c r="Y29" s="458"/>
      <c r="Z29" s="95"/>
    </row>
    <row r="30" spans="1:26" ht="16.5" customHeight="1" thickBot="1">
      <c r="A30" s="528" t="s">
        <v>20</v>
      </c>
      <c r="B30" s="529"/>
      <c r="C30" s="19"/>
      <c r="D30" s="19"/>
      <c r="E30" s="20"/>
      <c r="F30" s="530" t="s">
        <v>21</v>
      </c>
      <c r="G30" s="529"/>
      <c r="H30" s="21"/>
      <c r="I30" s="21"/>
      <c r="J30" s="464" t="s">
        <v>104</v>
      </c>
      <c r="K30" s="465"/>
      <c r="L30" s="457"/>
      <c r="M30" s="458"/>
      <c r="N30" s="458"/>
      <c r="O30" s="458"/>
      <c r="P30" s="458"/>
      <c r="Q30" s="458"/>
      <c r="R30" s="458"/>
      <c r="S30" s="458"/>
      <c r="T30" s="458"/>
      <c r="U30" s="458"/>
      <c r="V30" s="458"/>
      <c r="W30" s="458"/>
      <c r="X30" s="458"/>
      <c r="Y30" s="458"/>
      <c r="Z30" s="95"/>
    </row>
    <row r="31" spans="1:26" ht="16.5" customHeight="1">
      <c r="A31" s="531" t="s">
        <v>22</v>
      </c>
      <c r="B31" s="481"/>
      <c r="C31" s="483">
        <f>IF(A139=1,IF(A76=1,C112,IF(A76=2,C113,IF(A76=3,C114,IF(A76=4,C115,IF(A76=5,C116))))),IF(A139=2,IF(A76=1,D112,IF(A76=2,D113,IF(A76=3,D114,IF(A76=4,D115,IF(A76=5,D116))))),IF(A139=3,IF(A76=1,E112,IF(A76=2,E113,IF(A76=3,E114,IF(A76=4,E115,IF(A76=5,E116))))))))</f>
        <v>4</v>
      </c>
      <c r="D31" s="484"/>
      <c r="E31" s="484"/>
      <c r="F31" s="535" t="s">
        <v>12</v>
      </c>
      <c r="G31" s="485"/>
      <c r="H31" s="483">
        <f>IF(A139=1,IF(B76=1,H112,IF(B76=2,H113,IF(B76=3,H114,IF(B76=4,H115)))),IF(A139=2,IF(B76=1,0,IF(B76=2,0,IF(B76=3,0,IF(B76=4,0)))),IF(A139=3,IF(B76=1,0,IF(B76=2,0,IF(B76=3,0,IF(B76=4,0)))))))</f>
        <v>0</v>
      </c>
      <c r="I31" s="484"/>
      <c r="J31" s="464"/>
      <c r="K31" s="465"/>
      <c r="L31" s="457"/>
      <c r="M31" s="458"/>
      <c r="N31" s="458"/>
      <c r="O31" s="458"/>
      <c r="P31" s="458"/>
      <c r="Q31" s="458"/>
      <c r="R31" s="458"/>
      <c r="S31" s="458"/>
      <c r="T31" s="458"/>
      <c r="U31" s="458"/>
      <c r="V31" s="458"/>
      <c r="W31" s="458"/>
      <c r="X31" s="458"/>
      <c r="Y31" s="458"/>
      <c r="Z31" s="95"/>
    </row>
    <row r="32" spans="1:26" ht="3.75" customHeight="1">
      <c r="A32" s="532"/>
      <c r="B32" s="482"/>
      <c r="C32" s="501"/>
      <c r="D32" s="498"/>
      <c r="E32" s="498"/>
      <c r="F32" s="535"/>
      <c r="G32" s="499"/>
      <c r="H32" s="501"/>
      <c r="I32" s="498"/>
      <c r="J32" s="474" t="s">
        <v>140</v>
      </c>
      <c r="K32" s="476">
        <v>10</v>
      </c>
      <c r="L32" s="457"/>
      <c r="M32" s="458"/>
      <c r="N32" s="458"/>
      <c r="O32" s="458"/>
      <c r="P32" s="458"/>
      <c r="Q32" s="458"/>
      <c r="R32" s="458"/>
      <c r="S32" s="458"/>
      <c r="T32" s="458"/>
      <c r="U32" s="458"/>
      <c r="V32" s="458"/>
      <c r="W32" s="458"/>
      <c r="X32" s="458"/>
      <c r="Y32" s="458"/>
      <c r="Z32" s="95"/>
    </row>
    <row r="33" spans="1:35" ht="16.5" hidden="1" customHeight="1">
      <c r="A33" s="532"/>
      <c r="B33" s="482"/>
      <c r="C33" s="501"/>
      <c r="D33" s="498"/>
      <c r="E33" s="498"/>
      <c r="F33" s="535"/>
      <c r="G33" s="499"/>
      <c r="H33" s="501"/>
      <c r="I33" s="498"/>
      <c r="J33" s="496"/>
      <c r="K33" s="508"/>
      <c r="L33" s="457"/>
      <c r="M33" s="458"/>
      <c r="N33" s="458"/>
      <c r="O33" s="458"/>
      <c r="P33" s="458"/>
      <c r="Q33" s="458"/>
      <c r="R33" s="458"/>
      <c r="S33" s="458"/>
      <c r="T33" s="458"/>
      <c r="U33" s="458"/>
      <c r="V33" s="458"/>
      <c r="W33" s="458"/>
      <c r="X33" s="458"/>
      <c r="Y33" s="458"/>
      <c r="Z33" s="95"/>
    </row>
    <row r="34" spans="1:35" ht="16.5" hidden="1" customHeight="1">
      <c r="A34" s="532"/>
      <c r="B34" s="482"/>
      <c r="C34" s="501"/>
      <c r="D34" s="498"/>
      <c r="E34" s="498"/>
      <c r="F34" s="535"/>
      <c r="G34" s="499"/>
      <c r="H34" s="501"/>
      <c r="I34" s="498"/>
      <c r="J34" s="496"/>
      <c r="K34" s="508"/>
      <c r="L34" s="457"/>
      <c r="M34" s="458"/>
      <c r="N34" s="458"/>
      <c r="O34" s="458"/>
      <c r="P34" s="458"/>
      <c r="Q34" s="458"/>
      <c r="R34" s="458"/>
      <c r="S34" s="458"/>
      <c r="T34" s="458"/>
      <c r="U34" s="458"/>
      <c r="V34" s="458"/>
      <c r="W34" s="458"/>
      <c r="X34" s="458"/>
      <c r="Y34" s="458"/>
      <c r="Z34" s="95"/>
    </row>
    <row r="35" spans="1:35" ht="14.45" customHeight="1" thickBot="1">
      <c r="A35" s="533"/>
      <c r="B35" s="534"/>
      <c r="C35" s="502"/>
      <c r="D35" s="503"/>
      <c r="E35" s="503"/>
      <c r="F35" s="535"/>
      <c r="G35" s="488"/>
      <c r="H35" s="486"/>
      <c r="I35" s="487"/>
      <c r="J35" s="496"/>
      <c r="K35" s="508"/>
      <c r="L35" s="457"/>
      <c r="M35" s="458"/>
      <c r="N35" s="458"/>
      <c r="O35" s="458"/>
      <c r="P35" s="458"/>
      <c r="Q35" s="458"/>
      <c r="R35" s="458"/>
      <c r="S35" s="458"/>
      <c r="T35" s="458"/>
      <c r="U35" s="458"/>
      <c r="V35" s="458"/>
      <c r="W35" s="458"/>
      <c r="X35" s="458"/>
      <c r="Y35" s="458"/>
      <c r="Z35" s="95"/>
    </row>
    <row r="36" spans="1:35" ht="21.75" customHeight="1">
      <c r="A36" s="532" t="s">
        <v>23</v>
      </c>
      <c r="B36" s="481"/>
      <c r="C36" s="483">
        <f>IF(A139=1,IF(A77=1,C117,IF(A77=2,C118,IF(A77=3,C119,IF(A77=4,C120,IF(A77=5,C121))))),IF(A139=2,IF(A77=1,D117,IF(A77=2,D118,IF(A77=3,D119,IF(A77=4,D120,IF(A77=5,D121))))),IF(A139=3,IF(A77=1,E117,IF(A77=2,E118,IF(A77=3,E119,IF(A77=4,E120,IF(A77=5,E121))))))))</f>
        <v>0</v>
      </c>
      <c r="D36" s="484"/>
      <c r="E36" s="484"/>
      <c r="F36" s="535" t="s">
        <v>14</v>
      </c>
      <c r="G36" s="536"/>
      <c r="H36" s="537">
        <f>IF(A139=1,IF(B77=1,H116,IF(B77=2,H117,IF(B77=3,H118,IF(B77=4,H119,IF(B77=5,H120,IF(B77=6,H121)))))),IF(A139=2,IF(B77=1,0,IF(B77=2,I94,IF(B77=3,I94,IF(B77=4,I94,IF(B77=5,I94,IF(B77=6,I94)))))),IF(A139=3,IF(B77=1,I94,IF(B77=2,I94,IF(B77=3,I94,IF(B77=4,I94,IF(B77=5,I94,IF(B77=6,I94)))))))))</f>
        <v>0</v>
      </c>
      <c r="I36" s="491"/>
      <c r="J36" s="475"/>
      <c r="K36" s="477"/>
      <c r="L36" s="457"/>
      <c r="M36" s="458"/>
      <c r="N36" s="458"/>
      <c r="O36" s="458"/>
      <c r="P36" s="458"/>
      <c r="Q36" s="458"/>
      <c r="R36" s="458"/>
      <c r="S36" s="458"/>
      <c r="T36" s="458"/>
      <c r="U36" s="458"/>
      <c r="V36" s="458"/>
      <c r="W36" s="458"/>
      <c r="X36" s="458"/>
      <c r="Y36" s="458"/>
      <c r="Z36" s="95"/>
    </row>
    <row r="37" spans="1:35" ht="11.25" customHeight="1" thickBot="1">
      <c r="A37" s="532"/>
      <c r="B37" s="482"/>
      <c r="C37" s="501"/>
      <c r="D37" s="498"/>
      <c r="E37" s="498"/>
      <c r="F37" s="535"/>
      <c r="G37" s="499"/>
      <c r="H37" s="501"/>
      <c r="I37" s="498"/>
      <c r="J37" s="538" t="s">
        <v>95</v>
      </c>
      <c r="K37" s="539"/>
      <c r="L37" s="457"/>
      <c r="M37" s="458"/>
      <c r="N37" s="458"/>
      <c r="O37" s="458"/>
      <c r="P37" s="458"/>
      <c r="Q37" s="458"/>
      <c r="R37" s="458"/>
      <c r="S37" s="458"/>
      <c r="T37" s="458"/>
      <c r="U37" s="458"/>
      <c r="V37" s="458"/>
      <c r="W37" s="458"/>
      <c r="X37" s="458"/>
      <c r="Y37" s="458"/>
      <c r="Z37" s="95"/>
    </row>
    <row r="38" spans="1:35" ht="16.5" hidden="1" customHeight="1">
      <c r="A38" s="532"/>
      <c r="B38" s="482"/>
      <c r="C38" s="501"/>
      <c r="D38" s="498"/>
      <c r="E38" s="498"/>
      <c r="F38" s="535"/>
      <c r="G38" s="499"/>
      <c r="H38" s="501"/>
      <c r="I38" s="498"/>
      <c r="J38" s="513"/>
      <c r="K38" s="540"/>
      <c r="L38" s="457"/>
      <c r="M38" s="458"/>
      <c r="N38" s="458"/>
      <c r="O38" s="458"/>
      <c r="P38" s="458"/>
      <c r="Q38" s="458"/>
      <c r="R38" s="458"/>
      <c r="S38" s="458"/>
      <c r="T38" s="458"/>
      <c r="U38" s="458"/>
      <c r="V38" s="458"/>
      <c r="W38" s="458"/>
      <c r="X38" s="458"/>
      <c r="Y38" s="458"/>
      <c r="Z38" s="95"/>
    </row>
    <row r="39" spans="1:35" ht="16.5" hidden="1" customHeight="1">
      <c r="A39" s="532"/>
      <c r="B39" s="482"/>
      <c r="C39" s="501"/>
      <c r="D39" s="498"/>
      <c r="E39" s="498"/>
      <c r="F39" s="535"/>
      <c r="G39" s="499"/>
      <c r="H39" s="501"/>
      <c r="I39" s="498"/>
      <c r="J39" s="513"/>
      <c r="K39" s="540"/>
      <c r="L39" s="457"/>
      <c r="M39" s="458"/>
      <c r="N39" s="458"/>
      <c r="O39" s="458"/>
      <c r="P39" s="458"/>
      <c r="Q39" s="458"/>
      <c r="R39" s="458"/>
      <c r="S39" s="458"/>
      <c r="T39" s="458"/>
      <c r="U39" s="458"/>
      <c r="V39" s="458"/>
      <c r="W39" s="458"/>
      <c r="X39" s="458"/>
      <c r="Y39" s="458"/>
      <c r="Z39" s="95"/>
    </row>
    <row r="40" spans="1:35" ht="16.5" hidden="1" customHeight="1">
      <c r="A40" s="532"/>
      <c r="B40" s="534"/>
      <c r="C40" s="502"/>
      <c r="D40" s="503"/>
      <c r="E40" s="503"/>
      <c r="F40" s="535"/>
      <c r="G40" s="500"/>
      <c r="H40" s="502"/>
      <c r="I40" s="503"/>
      <c r="J40" s="513"/>
      <c r="K40" s="540"/>
      <c r="L40" s="457"/>
      <c r="M40" s="458"/>
      <c r="N40" s="458"/>
      <c r="O40" s="458"/>
      <c r="P40" s="458"/>
      <c r="Q40" s="458"/>
      <c r="R40" s="458"/>
      <c r="S40" s="458"/>
      <c r="T40" s="458"/>
      <c r="U40" s="458"/>
      <c r="V40" s="458"/>
      <c r="W40" s="458"/>
      <c r="X40" s="458"/>
      <c r="Y40" s="458"/>
      <c r="Z40" s="95"/>
    </row>
    <row r="41" spans="1:35" ht="16.5" customHeight="1">
      <c r="A41" s="531" t="s">
        <v>24</v>
      </c>
      <c r="B41" s="481"/>
      <c r="C41" s="483">
        <f>IF(A139=1,IF(A78=1,C122,IF(A78=2,C123,IF(A78=3,C124,IF(A78=4,C125,IF(A78=5,C126,IF(A78=6,C127,IF(A78=7,C128))))))),IF(A139=2,IF(A78=1,D122,IF(A78=2,D123,IF(A78=3,D124,IF(A78=4,D125,IF(A78=5,D126,IF(A78=6,D127,IF(A78=7,D128))))))),IF(A139=3,IF(A78=1,E122,IF(A78=2,E123,IF(A78=3,E124,IF(A78=4,E125,IF(A78=5,E126,IF(A78=6,E127,IF(A78=7,E128))))))))))</f>
        <v>3</v>
      </c>
      <c r="D41" s="484"/>
      <c r="E41" s="484"/>
      <c r="F41" s="535" t="s">
        <v>16</v>
      </c>
      <c r="G41" s="485"/>
      <c r="H41" s="483">
        <f>IF(A139=1,IF(B78=1,H122,IF(B78=2,H123,IF(B78=3,H124,IF(B78=4,H125,IF(B78=5,H126))))),IF(A139=2,IF(B78=1,I122,IF(B78=2,I123,IF(B78=3,I124,IF(B78=4,I125,IF(B78=5,I126))))),IF(A139=3,IF(B78=1,I99,IF(B78=2,I99,IF(B78=3,I99,IF(B78=4,I99,IF(B78=5,I99))))))))</f>
        <v>0</v>
      </c>
      <c r="I41" s="484"/>
      <c r="J41" s="541"/>
      <c r="K41" s="542"/>
      <c r="L41" s="457"/>
      <c r="M41" s="458"/>
      <c r="N41" s="458"/>
      <c r="O41" s="458"/>
      <c r="P41" s="458"/>
      <c r="Q41" s="458"/>
      <c r="R41" s="458"/>
      <c r="S41" s="458"/>
      <c r="T41" s="458"/>
      <c r="U41" s="458"/>
      <c r="V41" s="458"/>
      <c r="W41" s="458"/>
      <c r="X41" s="458"/>
      <c r="Y41" s="458"/>
      <c r="Z41" s="95"/>
      <c r="AI41" s="117" t="s">
        <v>30</v>
      </c>
    </row>
    <row r="42" spans="1:35" ht="18" customHeight="1">
      <c r="A42" s="532"/>
      <c r="B42" s="482"/>
      <c r="C42" s="501"/>
      <c r="D42" s="498"/>
      <c r="E42" s="498"/>
      <c r="F42" s="535"/>
      <c r="G42" s="499"/>
      <c r="H42" s="501"/>
      <c r="I42" s="498"/>
      <c r="J42" s="474" t="s">
        <v>96</v>
      </c>
      <c r="K42" s="476"/>
      <c r="L42" s="457"/>
      <c r="M42" s="458"/>
      <c r="N42" s="458"/>
      <c r="O42" s="458"/>
      <c r="P42" s="458"/>
      <c r="Q42" s="458"/>
      <c r="R42" s="458"/>
      <c r="S42" s="458"/>
      <c r="T42" s="458"/>
      <c r="U42" s="458"/>
      <c r="V42" s="458"/>
      <c r="W42" s="458"/>
      <c r="X42" s="458"/>
      <c r="Y42" s="458"/>
      <c r="Z42" s="95"/>
      <c r="AI42" s="117" t="s">
        <v>31</v>
      </c>
    </row>
    <row r="43" spans="1:35" ht="3.75" customHeight="1" thickBot="1">
      <c r="A43" s="532"/>
      <c r="B43" s="482"/>
      <c r="C43" s="501"/>
      <c r="D43" s="498"/>
      <c r="E43" s="498"/>
      <c r="F43" s="535"/>
      <c r="G43" s="499"/>
      <c r="H43" s="501"/>
      <c r="I43" s="498"/>
      <c r="J43" s="475"/>
      <c r="K43" s="477"/>
      <c r="L43" s="457"/>
      <c r="M43" s="458"/>
      <c r="N43" s="458"/>
      <c r="O43" s="458"/>
      <c r="P43" s="458"/>
      <c r="Q43" s="458"/>
      <c r="R43" s="458"/>
      <c r="S43" s="458"/>
      <c r="T43" s="458"/>
      <c r="U43" s="458"/>
      <c r="V43" s="458"/>
      <c r="W43" s="458"/>
      <c r="X43" s="458"/>
      <c r="Y43" s="458"/>
      <c r="Z43" s="95"/>
    </row>
    <row r="44" spans="1:35" ht="16.5" hidden="1" customHeight="1">
      <c r="A44" s="532"/>
      <c r="B44" s="482"/>
      <c r="C44" s="501"/>
      <c r="D44" s="498"/>
      <c r="E44" s="498"/>
      <c r="F44" s="535"/>
      <c r="G44" s="499"/>
      <c r="H44" s="501"/>
      <c r="I44" s="498"/>
      <c r="J44" s="7"/>
      <c r="K44" s="8"/>
      <c r="L44" s="457"/>
      <c r="M44" s="458"/>
      <c r="N44" s="458"/>
      <c r="O44" s="458"/>
      <c r="P44" s="458"/>
      <c r="Q44" s="458"/>
      <c r="R44" s="458"/>
      <c r="S44" s="458"/>
      <c r="T44" s="458"/>
      <c r="U44" s="458"/>
      <c r="V44" s="458"/>
      <c r="W44" s="458"/>
      <c r="X44" s="458"/>
      <c r="Y44" s="458"/>
      <c r="Z44" s="95"/>
    </row>
    <row r="45" spans="1:35" ht="30" hidden="1" customHeight="1">
      <c r="A45" s="532"/>
      <c r="B45" s="482"/>
      <c r="C45" s="501"/>
      <c r="D45" s="498"/>
      <c r="E45" s="498"/>
      <c r="F45" s="535"/>
      <c r="G45" s="500"/>
      <c r="H45" s="502"/>
      <c r="I45" s="503"/>
      <c r="J45" s="7"/>
      <c r="K45" s="8"/>
      <c r="L45" s="457"/>
      <c r="M45" s="458"/>
      <c r="N45" s="458"/>
      <c r="O45" s="458"/>
      <c r="P45" s="458"/>
      <c r="Q45" s="458"/>
      <c r="R45" s="458"/>
      <c r="S45" s="458"/>
      <c r="T45" s="458"/>
      <c r="U45" s="458"/>
      <c r="V45" s="458"/>
      <c r="W45" s="458"/>
      <c r="X45" s="458"/>
      <c r="Y45" s="458"/>
      <c r="Z45" s="95"/>
    </row>
    <row r="46" spans="1:35" ht="21.75" customHeight="1">
      <c r="A46" s="531" t="s">
        <v>25</v>
      </c>
      <c r="B46" s="481"/>
      <c r="C46" s="483">
        <f>IF(A139=1,IF(A79=1,C129,IF(A79=2,C130,IF(A79=3,C131,IF(A79=4,C132)))),IF(A139=2,IF(A79=1,D129,IF(A79=2,D130,IF(A79=3,D131,IF(A79=4,D132)))),IF(A139=3,IF(A79=1,E129,IF(A79=2,E130,IF(A79=3,E131,IF(A79=4,E132)))))))</f>
        <v>2</v>
      </c>
      <c r="D46" s="484"/>
      <c r="E46" s="484"/>
      <c r="F46" s="535" t="s">
        <v>18</v>
      </c>
      <c r="G46" s="485"/>
      <c r="H46" s="483">
        <f>IF(A139=1,IF(B79=1,H127,IF(B79=2,H128,IF(B79=3,H129,IF(B79=4,H130)))),IF(A139=2,IF(B79=1,0,IF(B79=2,0,IF(B79=3,0,IF(B79=4,0)))),IF(A139=3,IF(B79=1,0,IF(B79=2,0,IF(B79=3,0,IF(B79=4,0)))))))</f>
        <v>0</v>
      </c>
      <c r="I46" s="484"/>
      <c r="J46" s="474" t="s">
        <v>100</v>
      </c>
      <c r="K46" s="476"/>
      <c r="L46" s="457"/>
      <c r="M46" s="458"/>
      <c r="N46" s="458"/>
      <c r="O46" s="458"/>
      <c r="P46" s="458"/>
      <c r="Q46" s="458"/>
      <c r="R46" s="458"/>
      <c r="S46" s="458"/>
      <c r="T46" s="458"/>
      <c r="U46" s="458"/>
      <c r="V46" s="458"/>
      <c r="W46" s="458"/>
      <c r="X46" s="458"/>
      <c r="Y46" s="458"/>
      <c r="Z46" s="95"/>
    </row>
    <row r="47" spans="1:35" ht="2.25" hidden="1" customHeight="1">
      <c r="A47" s="532"/>
      <c r="B47" s="482"/>
      <c r="C47" s="501"/>
      <c r="D47" s="498"/>
      <c r="E47" s="498"/>
      <c r="F47" s="535"/>
      <c r="G47" s="499"/>
      <c r="H47" s="501"/>
      <c r="I47" s="498"/>
      <c r="J47" s="475"/>
      <c r="K47" s="477"/>
      <c r="L47" s="457"/>
      <c r="M47" s="458"/>
      <c r="N47" s="458"/>
      <c r="O47" s="458"/>
      <c r="P47" s="458"/>
      <c r="Q47" s="458"/>
      <c r="R47" s="458"/>
      <c r="S47" s="458"/>
      <c r="T47" s="458"/>
      <c r="U47" s="458"/>
      <c r="V47" s="458"/>
      <c r="W47" s="458"/>
      <c r="X47" s="458"/>
      <c r="Y47" s="458"/>
      <c r="Z47" s="95"/>
    </row>
    <row r="48" spans="1:35" ht="16.5" hidden="1" customHeight="1">
      <c r="A48" s="532"/>
      <c r="B48" s="482"/>
      <c r="C48" s="501"/>
      <c r="D48" s="498"/>
      <c r="E48" s="498"/>
      <c r="F48" s="535"/>
      <c r="G48" s="499"/>
      <c r="H48" s="501"/>
      <c r="I48" s="498"/>
      <c r="J48" s="211"/>
      <c r="K48" s="115"/>
      <c r="L48" s="457"/>
      <c r="M48" s="458"/>
      <c r="N48" s="458"/>
      <c r="O48" s="458"/>
      <c r="P48" s="458"/>
      <c r="Q48" s="458"/>
      <c r="R48" s="458"/>
      <c r="S48" s="458"/>
      <c r="T48" s="458"/>
      <c r="U48" s="458"/>
      <c r="V48" s="458"/>
      <c r="W48" s="458"/>
      <c r="X48" s="458"/>
      <c r="Y48" s="458"/>
      <c r="Z48" s="95"/>
    </row>
    <row r="49" spans="1:26" ht="22.9" customHeight="1" thickBot="1">
      <c r="A49" s="533"/>
      <c r="B49" s="534"/>
      <c r="C49" s="502"/>
      <c r="D49" s="503"/>
      <c r="E49" s="503"/>
      <c r="F49" s="535"/>
      <c r="G49" s="500"/>
      <c r="H49" s="502"/>
      <c r="I49" s="503"/>
      <c r="J49" s="210" t="s">
        <v>141</v>
      </c>
      <c r="K49" s="115"/>
      <c r="L49" s="457"/>
      <c r="M49" s="458"/>
      <c r="N49" s="458"/>
      <c r="O49" s="458"/>
      <c r="P49" s="458"/>
      <c r="Q49" s="458"/>
      <c r="R49" s="458"/>
      <c r="S49" s="458"/>
      <c r="T49" s="458"/>
      <c r="U49" s="458"/>
      <c r="V49" s="458"/>
      <c r="W49" s="458"/>
      <c r="X49" s="458"/>
      <c r="Y49" s="458"/>
      <c r="Z49" s="95"/>
    </row>
    <row r="50" spans="1:26" ht="22.9" customHeight="1" thickBot="1">
      <c r="A50" s="543" t="s">
        <v>19</v>
      </c>
      <c r="B50" s="544"/>
      <c r="C50" s="545">
        <f>SUM(C31:E49)</f>
        <v>9</v>
      </c>
      <c r="D50" s="546"/>
      <c r="E50" s="547"/>
      <c r="F50" s="548" t="s">
        <v>19</v>
      </c>
      <c r="G50" s="549"/>
      <c r="H50" s="545">
        <f>SUM(H31:I49)</f>
        <v>0</v>
      </c>
      <c r="I50" s="546"/>
      <c r="J50" s="212" t="s">
        <v>142</v>
      </c>
      <c r="K50" s="115"/>
      <c r="L50" s="457"/>
      <c r="M50" s="458"/>
      <c r="N50" s="458"/>
      <c r="O50" s="458"/>
      <c r="P50" s="458"/>
      <c r="Q50" s="458"/>
      <c r="R50" s="458"/>
      <c r="S50" s="458"/>
      <c r="T50" s="458"/>
      <c r="U50" s="458"/>
      <c r="V50" s="458"/>
      <c r="W50" s="458"/>
      <c r="X50" s="458"/>
      <c r="Y50" s="458"/>
      <c r="Z50" s="95"/>
    </row>
    <row r="51" spans="1:26" ht="22.15" customHeight="1">
      <c r="A51" s="464"/>
      <c r="B51" s="535"/>
      <c r="C51" s="535"/>
      <c r="D51" s="535"/>
      <c r="E51" s="535"/>
      <c r="F51" s="535"/>
      <c r="G51" s="535"/>
      <c r="H51" s="535"/>
      <c r="I51" s="555"/>
      <c r="J51" s="210" t="s">
        <v>144</v>
      </c>
      <c r="K51" s="115"/>
      <c r="L51" s="457"/>
      <c r="M51" s="458"/>
      <c r="N51" s="458"/>
      <c r="O51" s="458"/>
      <c r="P51" s="458"/>
      <c r="Q51" s="458"/>
      <c r="R51" s="458"/>
      <c r="S51" s="458"/>
      <c r="T51" s="458"/>
      <c r="U51" s="458"/>
      <c r="V51" s="458"/>
      <c r="W51" s="458"/>
      <c r="X51" s="458"/>
      <c r="Y51" s="458"/>
      <c r="Z51" s="95"/>
    </row>
    <row r="52" spans="1:26" ht="21.6" customHeight="1" thickBot="1">
      <c r="A52" s="556" t="s">
        <v>134</v>
      </c>
      <c r="B52" s="557"/>
      <c r="C52" s="535" t="s">
        <v>26</v>
      </c>
      <c r="D52" s="535"/>
      <c r="E52" s="535"/>
      <c r="F52" s="558" t="s">
        <v>27</v>
      </c>
      <c r="G52" s="558"/>
      <c r="H52" s="560">
        <f>SUM(C29+C50+C56+H50+H29)</f>
        <v>42</v>
      </c>
      <c r="I52" s="561"/>
      <c r="J52" s="212" t="s">
        <v>145</v>
      </c>
      <c r="K52" s="116"/>
      <c r="L52" s="457"/>
      <c r="M52" s="458"/>
      <c r="N52" s="458"/>
      <c r="O52" s="458"/>
      <c r="P52" s="458"/>
      <c r="Q52" s="458"/>
      <c r="R52" s="458"/>
      <c r="S52" s="458"/>
      <c r="T52" s="458"/>
      <c r="U52" s="458"/>
      <c r="V52" s="458"/>
      <c r="W52" s="458"/>
      <c r="X52" s="458"/>
      <c r="Y52" s="458"/>
      <c r="Z52" s="95"/>
    </row>
    <row r="53" spans="1:26" ht="26.45" customHeight="1" thickBot="1">
      <c r="A53" s="565" t="s">
        <v>8</v>
      </c>
      <c r="B53" s="566"/>
      <c r="C53" s="473"/>
      <c r="D53" s="460"/>
      <c r="E53" s="567"/>
      <c r="F53" s="558"/>
      <c r="G53" s="558"/>
      <c r="H53" s="560"/>
      <c r="I53" s="562"/>
      <c r="J53" s="212" t="s">
        <v>146</v>
      </c>
      <c r="K53" s="116"/>
      <c r="L53" s="457"/>
      <c r="M53" s="458"/>
      <c r="N53" s="458"/>
      <c r="O53" s="458"/>
      <c r="P53" s="458"/>
      <c r="Q53" s="458"/>
      <c r="R53" s="458"/>
      <c r="S53" s="458"/>
      <c r="T53" s="458"/>
      <c r="U53" s="458"/>
      <c r="V53" s="458"/>
      <c r="W53" s="458"/>
      <c r="X53" s="458"/>
      <c r="Y53" s="458"/>
      <c r="Z53" s="95"/>
    </row>
    <row r="54" spans="1:26" ht="30.6" customHeight="1">
      <c r="A54" s="464" t="s">
        <v>28</v>
      </c>
      <c r="B54" s="5"/>
      <c r="C54" s="458">
        <f>IF(A139=3,IF(F71=1,N90,IF(F71=2,N91,IF(F71=3,N92,IF(F71=4,N93,IF(F71=5,C116))))),0)</f>
        <v>6</v>
      </c>
      <c r="D54" s="458"/>
      <c r="E54" s="458"/>
      <c r="F54" s="558"/>
      <c r="G54" s="558"/>
      <c r="H54" s="560"/>
      <c r="I54" s="562"/>
      <c r="J54" s="538" t="s">
        <v>147</v>
      </c>
      <c r="K54" s="539"/>
      <c r="L54" s="457"/>
      <c r="M54" s="458"/>
      <c r="N54" s="458"/>
      <c r="O54" s="458"/>
      <c r="P54" s="458"/>
      <c r="Q54" s="458"/>
      <c r="R54" s="458"/>
      <c r="S54" s="458"/>
      <c r="T54" s="458"/>
      <c r="U54" s="458"/>
      <c r="V54" s="458"/>
      <c r="W54" s="458"/>
      <c r="X54" s="458"/>
      <c r="Y54" s="458"/>
      <c r="Z54" s="95"/>
    </row>
    <row r="55" spans="1:26" ht="28.9" customHeight="1">
      <c r="A55" s="464"/>
      <c r="B55" s="23" t="s">
        <v>29</v>
      </c>
      <c r="C55" s="458">
        <f>IF(A139=3,IF(G77=1,N94,IF(G77=2,0)),0)</f>
        <v>6</v>
      </c>
      <c r="D55" s="458"/>
      <c r="E55" s="458"/>
      <c r="F55" s="558"/>
      <c r="G55" s="558"/>
      <c r="H55" s="560"/>
      <c r="I55" s="562"/>
      <c r="J55" s="474" t="s">
        <v>143</v>
      </c>
      <c r="K55" s="478">
        <v>3</v>
      </c>
      <c r="L55" s="457"/>
      <c r="M55" s="458"/>
      <c r="N55" s="458"/>
      <c r="O55" s="458"/>
      <c r="P55" s="458"/>
      <c r="Q55" s="458"/>
      <c r="R55" s="458"/>
      <c r="S55" s="458"/>
      <c r="T55" s="458"/>
      <c r="U55" s="458"/>
      <c r="V55" s="458"/>
      <c r="W55" s="458"/>
      <c r="X55" s="458"/>
      <c r="Y55" s="458"/>
      <c r="Z55" s="95"/>
    </row>
    <row r="56" spans="1:26" ht="19.899999999999999" customHeight="1" thickBot="1">
      <c r="A56" s="552" t="s">
        <v>19</v>
      </c>
      <c r="B56" s="553"/>
      <c r="C56" s="554">
        <f>C54+C55</f>
        <v>12</v>
      </c>
      <c r="D56" s="554"/>
      <c r="E56" s="554"/>
      <c r="F56" s="559"/>
      <c r="G56" s="559"/>
      <c r="H56" s="563"/>
      <c r="I56" s="564"/>
      <c r="J56" s="550"/>
      <c r="K56" s="551"/>
      <c r="L56" s="457"/>
      <c r="M56" s="458"/>
      <c r="N56" s="458"/>
      <c r="O56" s="458"/>
      <c r="P56" s="458"/>
      <c r="Q56" s="458"/>
      <c r="R56" s="458"/>
      <c r="S56" s="458"/>
      <c r="T56" s="458"/>
      <c r="U56" s="458"/>
      <c r="V56" s="458"/>
      <c r="W56" s="458"/>
      <c r="X56" s="458"/>
      <c r="Y56" s="458"/>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12</v>
      </c>
    </row>
    <row r="64" spans="1:26" hidden="1"/>
    <row r="65" spans="1:7" hidden="1"/>
    <row r="66" spans="1:7" hidden="1"/>
    <row r="67" spans="1:7" hidden="1"/>
    <row r="68" spans="1:7" hidden="1"/>
    <row r="69" spans="1:7" hidden="1"/>
    <row r="70" spans="1:7" hidden="1"/>
    <row r="71" spans="1:7" hidden="1">
      <c r="A71" s="1">
        <v>3</v>
      </c>
      <c r="B71" s="1">
        <v>2</v>
      </c>
      <c r="F71" s="1">
        <v>1</v>
      </c>
    </row>
    <row r="72" spans="1:7" hidden="1">
      <c r="A72" s="1">
        <v>5</v>
      </c>
      <c r="B72" s="1">
        <v>1</v>
      </c>
    </row>
    <row r="73" spans="1:7" hidden="1">
      <c r="A73" s="1">
        <v>2</v>
      </c>
      <c r="B73" s="1">
        <v>2</v>
      </c>
    </row>
    <row r="74" spans="1:7" hidden="1">
      <c r="A74" s="1">
        <v>2</v>
      </c>
      <c r="B74" s="1">
        <v>2</v>
      </c>
      <c r="G74" s="1" t="s">
        <v>30</v>
      </c>
    </row>
    <row r="75" spans="1:7" hidden="1">
      <c r="G75" s="1" t="s">
        <v>31</v>
      </c>
    </row>
    <row r="76" spans="1:7" hidden="1">
      <c r="A76" s="1">
        <v>2</v>
      </c>
      <c r="B76" s="1">
        <v>2</v>
      </c>
    </row>
    <row r="77" spans="1:7" hidden="1">
      <c r="A77" s="1">
        <v>1</v>
      </c>
      <c r="B77" s="1">
        <v>3</v>
      </c>
      <c r="G77" s="1">
        <v>1</v>
      </c>
    </row>
    <row r="78" spans="1:7" hidden="1">
      <c r="A78" s="1">
        <v>2</v>
      </c>
      <c r="B78" s="1">
        <v>1</v>
      </c>
    </row>
    <row r="79" spans="1:7" hidden="1">
      <c r="A79" s="1">
        <v>2</v>
      </c>
      <c r="B79" s="1">
        <v>2</v>
      </c>
    </row>
    <row r="80" spans="1:7" hidden="1"/>
    <row r="81" spans="1:20" hidden="1"/>
    <row r="82" spans="1:20" hidden="1"/>
    <row r="83" spans="1:20" ht="21" hidden="1" customHeight="1">
      <c r="A83" s="574" t="s">
        <v>2</v>
      </c>
      <c r="B83" s="575"/>
      <c r="C83" s="575"/>
      <c r="D83" s="575"/>
      <c r="E83" s="575"/>
      <c r="F83" s="575"/>
      <c r="G83" s="575"/>
      <c r="H83" s="575"/>
      <c r="I83" s="575"/>
      <c r="J83" s="575"/>
      <c r="K83" s="575"/>
      <c r="L83" s="575"/>
      <c r="M83" s="575"/>
      <c r="N83" s="575"/>
      <c r="O83" s="447"/>
      <c r="P83" s="447"/>
      <c r="Q83" s="447"/>
      <c r="R83" s="447"/>
      <c r="S83" s="447"/>
      <c r="T83" s="576"/>
    </row>
    <row r="84" spans="1:20" s="2" customFormat="1" ht="33.75" hidden="1" customHeight="1">
      <c r="A84" s="577" t="s">
        <v>32</v>
      </c>
      <c r="B84" s="27" t="s">
        <v>33</v>
      </c>
      <c r="C84" s="579" t="s">
        <v>3</v>
      </c>
      <c r="D84" s="579"/>
      <c r="E84" s="579"/>
      <c r="F84" s="28" t="s">
        <v>34</v>
      </c>
      <c r="G84" s="29" t="s">
        <v>35</v>
      </c>
      <c r="H84" s="579" t="s">
        <v>36</v>
      </c>
      <c r="I84" s="579"/>
      <c r="J84" s="103"/>
      <c r="K84" s="103"/>
      <c r="L84" s="580">
        <v>44544</v>
      </c>
      <c r="M84" s="581"/>
      <c r="N84" s="582"/>
      <c r="O84" s="583" t="s">
        <v>37</v>
      </c>
      <c r="P84" s="584"/>
      <c r="Q84" s="584"/>
      <c r="R84" s="584"/>
      <c r="S84" s="584"/>
      <c r="T84" s="585"/>
    </row>
    <row r="85" spans="1:20" s="2" customFormat="1" ht="50.25" hidden="1" customHeight="1">
      <c r="A85" s="578"/>
      <c r="B85" s="3" t="s">
        <v>38</v>
      </c>
      <c r="C85" s="589" t="s">
        <v>39</v>
      </c>
      <c r="D85" s="589"/>
      <c r="E85" s="589"/>
      <c r="F85" s="31" t="s">
        <v>40</v>
      </c>
      <c r="G85" s="590" t="s">
        <v>41</v>
      </c>
      <c r="H85" s="590"/>
      <c r="I85" s="590"/>
      <c r="J85" s="590"/>
      <c r="K85" s="590"/>
      <c r="L85" s="590"/>
      <c r="M85" s="590"/>
      <c r="N85" s="591"/>
      <c r="O85" s="586"/>
      <c r="P85" s="587"/>
      <c r="Q85" s="587"/>
      <c r="R85" s="587"/>
      <c r="S85" s="587"/>
      <c r="T85" s="588"/>
    </row>
    <row r="86" spans="1:20" ht="21" hidden="1" customHeight="1">
      <c r="A86" s="568" t="s">
        <v>5</v>
      </c>
      <c r="B86" s="569"/>
      <c r="C86" s="569"/>
      <c r="D86" s="569"/>
      <c r="E86" s="569"/>
      <c r="F86" s="569"/>
      <c r="G86" s="569"/>
      <c r="H86" s="569"/>
      <c r="I86" s="569"/>
      <c r="J86" s="569"/>
      <c r="K86" s="569"/>
      <c r="L86" s="569"/>
      <c r="M86" s="569"/>
      <c r="N86" s="569"/>
      <c r="O86" s="570" t="s">
        <v>42</v>
      </c>
      <c r="P86" s="571"/>
      <c r="Q86" s="571"/>
      <c r="R86" s="571"/>
      <c r="S86" s="571"/>
      <c r="T86" s="572"/>
    </row>
    <row r="87" spans="1:20" ht="20.25" hidden="1" customHeight="1">
      <c r="A87" s="449" t="s">
        <v>6</v>
      </c>
      <c r="B87" s="450"/>
      <c r="C87" s="451" t="s">
        <v>7</v>
      </c>
      <c r="D87" s="452"/>
      <c r="E87" s="453"/>
      <c r="F87" s="450" t="s">
        <v>6</v>
      </c>
      <c r="G87" s="450"/>
      <c r="H87" s="451" t="s">
        <v>7</v>
      </c>
      <c r="I87" s="453"/>
      <c r="J87" s="97"/>
      <c r="K87" s="97"/>
      <c r="L87" s="450" t="s">
        <v>6</v>
      </c>
      <c r="M87" s="573"/>
      <c r="N87" s="4" t="s">
        <v>7</v>
      </c>
      <c r="O87" s="570" t="s">
        <v>0</v>
      </c>
      <c r="P87" s="571"/>
      <c r="Q87" s="571"/>
      <c r="R87" s="571"/>
      <c r="S87" s="571"/>
      <c r="T87" s="572"/>
    </row>
    <row r="88" spans="1:20" ht="15" hidden="1" customHeight="1">
      <c r="A88" s="459" t="s">
        <v>8</v>
      </c>
      <c r="B88" s="460"/>
      <c r="C88" s="32" t="s">
        <v>43</v>
      </c>
      <c r="D88" s="6" t="s">
        <v>44</v>
      </c>
      <c r="E88" s="33" t="s">
        <v>45</v>
      </c>
      <c r="F88" s="460" t="s">
        <v>8</v>
      </c>
      <c r="G88" s="460"/>
      <c r="H88" s="32" t="s">
        <v>43</v>
      </c>
      <c r="I88" s="33" t="s">
        <v>44</v>
      </c>
      <c r="J88" s="98"/>
      <c r="K88" s="98"/>
      <c r="L88" s="460" t="s">
        <v>8</v>
      </c>
      <c r="M88" s="567"/>
      <c r="N88" s="22" t="s">
        <v>45</v>
      </c>
      <c r="O88" s="602" t="s">
        <v>46</v>
      </c>
      <c r="P88" s="603"/>
      <c r="Q88" s="603" t="s">
        <v>47</v>
      </c>
      <c r="R88" s="603"/>
      <c r="S88" s="603" t="s">
        <v>48</v>
      </c>
      <c r="T88" s="592" t="s">
        <v>49</v>
      </c>
    </row>
    <row r="89" spans="1:20" ht="19.5" hidden="1" customHeight="1">
      <c r="A89" s="593" t="s">
        <v>9</v>
      </c>
      <c r="B89" s="594"/>
      <c r="C89" s="34" t="s">
        <v>50</v>
      </c>
      <c r="D89" s="35"/>
      <c r="E89" s="36"/>
      <c r="F89" s="595" t="s">
        <v>10</v>
      </c>
      <c r="G89" s="595"/>
      <c r="H89" s="37" t="s">
        <v>50</v>
      </c>
      <c r="I89" s="38"/>
      <c r="J89" s="101"/>
      <c r="K89" s="101"/>
      <c r="L89" s="595" t="s">
        <v>51</v>
      </c>
      <c r="M89" s="595"/>
      <c r="N89" s="595"/>
      <c r="O89" s="602"/>
      <c r="P89" s="603"/>
      <c r="Q89" s="603"/>
      <c r="R89" s="603"/>
      <c r="S89" s="603"/>
      <c r="T89" s="592"/>
    </row>
    <row r="90" spans="1:20" ht="16.5" hidden="1" customHeight="1">
      <c r="A90" s="531" t="s">
        <v>11</v>
      </c>
      <c r="B90" s="39" t="s">
        <v>52</v>
      </c>
      <c r="C90" s="40">
        <v>0</v>
      </c>
      <c r="D90" s="28">
        <v>4</v>
      </c>
      <c r="E90" s="30">
        <v>4</v>
      </c>
      <c r="F90" s="596" t="s">
        <v>12</v>
      </c>
      <c r="G90" s="41" t="s">
        <v>53</v>
      </c>
      <c r="H90" s="42">
        <v>0</v>
      </c>
      <c r="I90" s="43"/>
      <c r="J90" s="105"/>
      <c r="K90" s="105"/>
      <c r="L90" s="597" t="s">
        <v>28</v>
      </c>
      <c r="M90" s="44" t="s">
        <v>52</v>
      </c>
      <c r="N90" s="45">
        <v>6</v>
      </c>
      <c r="O90" s="600"/>
      <c r="P90" s="601"/>
      <c r="Q90" s="601"/>
      <c r="R90" s="601"/>
      <c r="S90" s="48"/>
      <c r="T90" s="49"/>
    </row>
    <row r="91" spans="1:20" ht="16.5" hidden="1" customHeight="1">
      <c r="A91" s="532"/>
      <c r="B91" s="10" t="s">
        <v>54</v>
      </c>
      <c r="C91" s="7">
        <v>1</v>
      </c>
      <c r="D91" s="5">
        <v>8</v>
      </c>
      <c r="E91" s="8">
        <v>8</v>
      </c>
      <c r="F91" s="596"/>
      <c r="G91" s="10" t="s">
        <v>55</v>
      </c>
      <c r="H91" s="50">
        <v>1</v>
      </c>
      <c r="I91" s="51"/>
      <c r="J91" s="106"/>
      <c r="K91" s="106"/>
      <c r="L91" s="598"/>
      <c r="M91" s="52" t="s">
        <v>56</v>
      </c>
      <c r="N91" s="17">
        <v>12</v>
      </c>
      <c r="O91" s="600"/>
      <c r="P91" s="601"/>
      <c r="Q91" s="601"/>
      <c r="R91" s="601"/>
      <c r="S91" s="48"/>
      <c r="T91" s="49"/>
    </row>
    <row r="92" spans="1:20" ht="16.5" hidden="1" customHeight="1">
      <c r="A92" s="532"/>
      <c r="B92" s="10" t="s">
        <v>57</v>
      </c>
      <c r="C92" s="7">
        <v>2</v>
      </c>
      <c r="D92" s="5">
        <v>12</v>
      </c>
      <c r="E92" s="8">
        <v>12</v>
      </c>
      <c r="F92" s="596"/>
      <c r="G92" s="10" t="s">
        <v>58</v>
      </c>
      <c r="H92" s="7">
        <v>2</v>
      </c>
      <c r="I92" s="51"/>
      <c r="J92" s="106"/>
      <c r="K92" s="106"/>
      <c r="L92" s="598"/>
      <c r="M92" s="52" t="s">
        <v>59</v>
      </c>
      <c r="N92" s="17">
        <v>22</v>
      </c>
      <c r="O92" s="600"/>
      <c r="P92" s="601"/>
      <c r="Q92" s="601"/>
      <c r="R92" s="601"/>
      <c r="S92" s="48"/>
      <c r="T92" s="49"/>
    </row>
    <row r="93" spans="1:20" ht="16.5" hidden="1" customHeight="1">
      <c r="A93" s="532"/>
      <c r="B93" s="10" t="s">
        <v>60</v>
      </c>
      <c r="C93" s="7">
        <v>4</v>
      </c>
      <c r="D93" s="5">
        <v>22</v>
      </c>
      <c r="E93" s="8">
        <v>22</v>
      </c>
      <c r="F93" s="596"/>
      <c r="G93" s="53" t="s">
        <v>61</v>
      </c>
      <c r="H93" s="13">
        <v>3</v>
      </c>
      <c r="I93" s="54"/>
      <c r="J93" s="107"/>
      <c r="K93" s="107"/>
      <c r="L93" s="598"/>
      <c r="M93" s="52" t="s">
        <v>62</v>
      </c>
      <c r="N93" s="17">
        <v>34</v>
      </c>
      <c r="O93" s="600"/>
      <c r="P93" s="601"/>
      <c r="Q93" s="601"/>
      <c r="R93" s="601"/>
      <c r="S93" s="48"/>
      <c r="T93" s="49"/>
    </row>
    <row r="94" spans="1:20" ht="16.5" hidden="1" customHeight="1">
      <c r="A94" s="533"/>
      <c r="B94" s="16" t="s">
        <v>63</v>
      </c>
      <c r="C94" s="55">
        <v>6</v>
      </c>
      <c r="D94" s="31">
        <v>22</v>
      </c>
      <c r="E94" s="56">
        <v>22</v>
      </c>
      <c r="F94" s="604" t="s">
        <v>14</v>
      </c>
      <c r="G94" s="39" t="s">
        <v>64</v>
      </c>
      <c r="H94" s="40">
        <v>0</v>
      </c>
      <c r="I94" s="57"/>
      <c r="J94" s="108"/>
      <c r="K94" s="108"/>
      <c r="L94" s="599"/>
      <c r="M94" s="58" t="s">
        <v>65</v>
      </c>
      <c r="N94" s="59">
        <v>6</v>
      </c>
      <c r="O94" s="600"/>
      <c r="P94" s="601"/>
      <c r="Q94" s="601"/>
      <c r="R94" s="601"/>
      <c r="S94" s="48"/>
      <c r="T94" s="49"/>
    </row>
    <row r="95" spans="1:20" ht="16.5" hidden="1" customHeight="1">
      <c r="A95" s="617" t="s">
        <v>13</v>
      </c>
      <c r="B95" s="41" t="s">
        <v>66</v>
      </c>
      <c r="C95" s="42">
        <v>0</v>
      </c>
      <c r="D95" s="60">
        <v>0</v>
      </c>
      <c r="E95" s="61">
        <v>0</v>
      </c>
      <c r="F95" s="596"/>
      <c r="G95" s="10" t="s">
        <v>67</v>
      </c>
      <c r="H95" s="7">
        <v>1</v>
      </c>
      <c r="I95" s="51"/>
      <c r="J95" s="105"/>
      <c r="K95" s="105"/>
      <c r="L95" s="618" t="s">
        <v>19</v>
      </c>
      <c r="M95" s="619"/>
      <c r="N95" s="62"/>
      <c r="O95" s="600"/>
      <c r="P95" s="601"/>
      <c r="Q95" s="601"/>
      <c r="R95" s="601"/>
      <c r="S95" s="48"/>
      <c r="T95" s="49"/>
    </row>
    <row r="96" spans="1:20" ht="16.5" hidden="1" customHeight="1">
      <c r="A96" s="617"/>
      <c r="B96" s="10" t="s">
        <v>68</v>
      </c>
      <c r="C96" s="7">
        <v>1</v>
      </c>
      <c r="D96" s="5">
        <v>1</v>
      </c>
      <c r="E96" s="8">
        <v>1</v>
      </c>
      <c r="F96" s="596"/>
      <c r="G96" s="10" t="s">
        <v>69</v>
      </c>
      <c r="H96" s="7">
        <v>2</v>
      </c>
      <c r="I96" s="51"/>
      <c r="J96" s="107"/>
      <c r="K96" s="107"/>
      <c r="L96" s="620" t="s">
        <v>70</v>
      </c>
      <c r="M96" s="620"/>
      <c r="N96" s="620"/>
      <c r="O96" s="600"/>
      <c r="P96" s="601"/>
      <c r="Q96" s="601"/>
      <c r="R96" s="601"/>
      <c r="S96" s="48"/>
      <c r="T96" s="49"/>
    </row>
    <row r="97" spans="1:20" ht="16.5" hidden="1" customHeight="1">
      <c r="A97" s="617"/>
      <c r="B97" s="10" t="s">
        <v>52</v>
      </c>
      <c r="C97" s="7">
        <v>2</v>
      </c>
      <c r="D97" s="5">
        <v>2</v>
      </c>
      <c r="E97" s="8">
        <v>2</v>
      </c>
      <c r="F97" s="596"/>
      <c r="G97" s="10" t="s">
        <v>71</v>
      </c>
      <c r="H97" s="50">
        <v>3</v>
      </c>
      <c r="I97" s="51"/>
      <c r="J97" s="108"/>
      <c r="K97" s="108"/>
      <c r="L97" s="621"/>
      <c r="M97" s="621"/>
      <c r="N97" s="621"/>
      <c r="O97" s="600"/>
      <c r="P97" s="601"/>
      <c r="Q97" s="601"/>
      <c r="R97" s="601"/>
      <c r="S97" s="48"/>
      <c r="T97" s="49"/>
    </row>
    <row r="98" spans="1:20" ht="16.5" hidden="1" customHeight="1">
      <c r="A98" s="617"/>
      <c r="B98" s="10" t="s">
        <v>72</v>
      </c>
      <c r="C98" s="7">
        <v>3</v>
      </c>
      <c r="D98" s="5">
        <v>3</v>
      </c>
      <c r="E98" s="8">
        <v>3</v>
      </c>
      <c r="F98" s="596"/>
      <c r="G98" s="10" t="s">
        <v>73</v>
      </c>
      <c r="H98" s="7">
        <v>4</v>
      </c>
      <c r="I98" s="51"/>
      <c r="J98" s="105"/>
      <c r="K98" s="105"/>
      <c r="L98" s="622" t="s">
        <v>74</v>
      </c>
      <c r="M98" s="623"/>
      <c r="N98" s="63"/>
      <c r="O98" s="606"/>
      <c r="P98" s="607"/>
      <c r="Q98" s="607"/>
      <c r="R98" s="607"/>
      <c r="S98" s="64"/>
      <c r="T98" s="65"/>
    </row>
    <row r="99" spans="1:20" ht="16.5" hidden="1" customHeight="1">
      <c r="A99" s="617"/>
      <c r="B99" s="53" t="s">
        <v>75</v>
      </c>
      <c r="C99" s="66">
        <v>4</v>
      </c>
      <c r="D99" s="14">
        <v>4</v>
      </c>
      <c r="E99" s="15">
        <v>4</v>
      </c>
      <c r="F99" s="605"/>
      <c r="G99" s="16" t="s">
        <v>76</v>
      </c>
      <c r="H99" s="67">
        <v>5</v>
      </c>
      <c r="I99" s="68"/>
      <c r="J99" s="107"/>
      <c r="K99" s="107"/>
      <c r="L99" s="598" t="s">
        <v>77</v>
      </c>
      <c r="M99" s="52" t="s">
        <v>78</v>
      </c>
      <c r="N99" s="17"/>
      <c r="O99" s="608" t="s">
        <v>79</v>
      </c>
      <c r="P99" s="609"/>
      <c r="Q99" s="609"/>
      <c r="R99" s="609"/>
      <c r="S99" s="609"/>
      <c r="T99" s="610"/>
    </row>
    <row r="100" spans="1:20" ht="30" hidden="1" customHeight="1">
      <c r="A100" s="531" t="s">
        <v>15</v>
      </c>
      <c r="B100" s="39" t="s">
        <v>80</v>
      </c>
      <c r="C100" s="40">
        <v>1</v>
      </c>
      <c r="D100" s="28">
        <v>1</v>
      </c>
      <c r="E100" s="30">
        <v>1</v>
      </c>
      <c r="F100" s="596" t="s">
        <v>16</v>
      </c>
      <c r="G100" s="41" t="s">
        <v>81</v>
      </c>
      <c r="H100" s="69">
        <v>0</v>
      </c>
      <c r="I100" s="61">
        <v>0</v>
      </c>
      <c r="J100" s="99"/>
      <c r="K100" s="99"/>
      <c r="L100" s="598"/>
      <c r="M100" s="52" t="s">
        <v>82</v>
      </c>
      <c r="N100" s="17"/>
      <c r="O100" s="611" t="s">
        <v>83</v>
      </c>
      <c r="P100" s="613" t="s">
        <v>84</v>
      </c>
      <c r="Q100" s="613" t="s">
        <v>26</v>
      </c>
      <c r="R100" s="613" t="s">
        <v>85</v>
      </c>
      <c r="S100" s="613" t="s">
        <v>86</v>
      </c>
      <c r="T100" s="615" t="s">
        <v>49</v>
      </c>
    </row>
    <row r="101" spans="1:20" ht="16.5" hidden="1" customHeight="1">
      <c r="A101" s="532"/>
      <c r="B101" s="10" t="s">
        <v>87</v>
      </c>
      <c r="C101" s="7">
        <v>3</v>
      </c>
      <c r="D101" s="5">
        <v>3</v>
      </c>
      <c r="E101" s="8">
        <v>3</v>
      </c>
      <c r="F101" s="596"/>
      <c r="G101" s="10" t="s">
        <v>88</v>
      </c>
      <c r="H101" s="50">
        <v>3</v>
      </c>
      <c r="I101" s="8">
        <v>3</v>
      </c>
      <c r="J101" s="109"/>
      <c r="K101" s="109"/>
      <c r="L101" s="598"/>
      <c r="M101" s="52" t="s">
        <v>89</v>
      </c>
      <c r="N101" s="17"/>
      <c r="O101" s="612"/>
      <c r="P101" s="614"/>
      <c r="Q101" s="614"/>
      <c r="R101" s="614"/>
      <c r="S101" s="614"/>
      <c r="T101" s="616"/>
    </row>
    <row r="102" spans="1:20" ht="24.75" hidden="1" customHeight="1">
      <c r="A102" s="532"/>
      <c r="B102" s="10" t="s">
        <v>90</v>
      </c>
      <c r="C102" s="7">
        <v>6</v>
      </c>
      <c r="D102" s="5">
        <v>6</v>
      </c>
      <c r="E102" s="8">
        <v>6</v>
      </c>
      <c r="F102" s="596"/>
      <c r="G102" s="10" t="s">
        <v>91</v>
      </c>
      <c r="H102" s="7">
        <v>6</v>
      </c>
      <c r="I102" s="8">
        <v>6</v>
      </c>
      <c r="J102" s="109"/>
      <c r="K102" s="109"/>
      <c r="L102" s="598"/>
      <c r="M102" s="52" t="s">
        <v>92</v>
      </c>
      <c r="N102" s="17"/>
      <c r="O102" s="70"/>
      <c r="P102" s="71"/>
      <c r="Q102" s="71"/>
      <c r="R102" s="72"/>
      <c r="S102" s="72"/>
      <c r="T102" s="73"/>
    </row>
    <row r="103" spans="1:20" ht="30" hidden="1" customHeight="1">
      <c r="A103" s="532"/>
      <c r="B103" s="53" t="s">
        <v>93</v>
      </c>
      <c r="C103" s="74">
        <v>9</v>
      </c>
      <c r="D103" s="5">
        <v>9</v>
      </c>
      <c r="E103" s="8">
        <v>9</v>
      </c>
      <c r="F103" s="596"/>
      <c r="G103" s="53" t="s">
        <v>94</v>
      </c>
      <c r="H103" s="13">
        <v>9</v>
      </c>
      <c r="I103" s="15">
        <v>9</v>
      </c>
      <c r="J103" s="100"/>
      <c r="K103" s="100"/>
      <c r="L103" s="598" t="s">
        <v>95</v>
      </c>
      <c r="M103" s="75" t="s">
        <v>96</v>
      </c>
      <c r="N103" s="17" t="s">
        <v>97</v>
      </c>
      <c r="O103" s="46"/>
      <c r="P103" s="47"/>
      <c r="Q103" s="47"/>
      <c r="R103" s="48"/>
      <c r="S103" s="48"/>
      <c r="T103" s="49"/>
    </row>
    <row r="104" spans="1:20" ht="24.95" hidden="1" customHeight="1">
      <c r="A104" s="532"/>
      <c r="B104" s="10" t="s">
        <v>98</v>
      </c>
      <c r="C104" s="7">
        <v>13</v>
      </c>
      <c r="D104" s="5">
        <v>13</v>
      </c>
      <c r="E104" s="8">
        <v>13</v>
      </c>
      <c r="F104" s="596"/>
      <c r="G104" s="53" t="s">
        <v>99</v>
      </c>
      <c r="H104" s="13">
        <v>11</v>
      </c>
      <c r="I104" s="15">
        <v>16</v>
      </c>
      <c r="J104" s="100"/>
      <c r="K104" s="100"/>
      <c r="L104" s="598"/>
      <c r="M104" s="52" t="s">
        <v>100</v>
      </c>
      <c r="N104" s="17" t="s">
        <v>97</v>
      </c>
      <c r="O104" s="46"/>
      <c r="P104" s="47"/>
      <c r="Q104" s="47"/>
      <c r="R104" s="48"/>
      <c r="S104" s="48"/>
      <c r="T104" s="49"/>
    </row>
    <row r="105" spans="1:20" ht="24.95" hidden="1" customHeight="1">
      <c r="A105" s="533"/>
      <c r="B105" s="16" t="s">
        <v>101</v>
      </c>
      <c r="C105" s="67">
        <v>16</v>
      </c>
      <c r="D105" s="31">
        <v>16</v>
      </c>
      <c r="E105" s="76"/>
      <c r="F105" s="604" t="s">
        <v>18</v>
      </c>
      <c r="G105" s="39" t="s">
        <v>17</v>
      </c>
      <c r="H105" s="40">
        <v>0</v>
      </c>
      <c r="I105" s="57"/>
      <c r="J105" s="105"/>
      <c r="K105" s="105"/>
      <c r="L105" s="598"/>
      <c r="M105" s="52" t="s">
        <v>102</v>
      </c>
      <c r="N105" s="17" t="s">
        <v>97</v>
      </c>
      <c r="O105" s="46"/>
      <c r="P105" s="47"/>
      <c r="Q105" s="47"/>
      <c r="R105" s="48"/>
      <c r="S105" s="48"/>
      <c r="T105" s="49"/>
    </row>
    <row r="106" spans="1:20" ht="16.5" hidden="1" customHeight="1">
      <c r="A106" s="617" t="s">
        <v>18</v>
      </c>
      <c r="B106" s="41" t="s">
        <v>17</v>
      </c>
      <c r="C106" s="42">
        <v>0</v>
      </c>
      <c r="D106" s="60">
        <v>0</v>
      </c>
      <c r="E106" s="61">
        <v>0</v>
      </c>
      <c r="F106" s="596"/>
      <c r="G106" s="10" t="s">
        <v>91</v>
      </c>
      <c r="H106" s="77">
        <v>2</v>
      </c>
      <c r="I106" s="51"/>
      <c r="J106" s="106"/>
      <c r="K106" s="106"/>
      <c r="L106" s="598"/>
      <c r="M106" s="52" t="s">
        <v>103</v>
      </c>
      <c r="N106" s="17" t="s">
        <v>97</v>
      </c>
      <c r="O106" s="46"/>
      <c r="P106" s="47"/>
      <c r="Q106" s="47"/>
      <c r="R106" s="48"/>
      <c r="S106" s="48"/>
      <c r="T106" s="49"/>
    </row>
    <row r="107" spans="1:20" ht="20.100000000000001" hidden="1" customHeight="1">
      <c r="A107" s="617"/>
      <c r="B107" s="10" t="s">
        <v>91</v>
      </c>
      <c r="C107" s="7">
        <v>2</v>
      </c>
      <c r="D107" s="5">
        <v>2</v>
      </c>
      <c r="E107" s="8">
        <v>2</v>
      </c>
      <c r="F107" s="596"/>
      <c r="G107" s="10" t="s">
        <v>94</v>
      </c>
      <c r="H107" s="50">
        <v>4</v>
      </c>
      <c r="I107" s="51"/>
      <c r="J107" s="106"/>
      <c r="K107" s="106"/>
      <c r="L107" s="598" t="s">
        <v>104</v>
      </c>
      <c r="M107" s="52" t="s">
        <v>105</v>
      </c>
      <c r="N107" s="17">
        <v>5</v>
      </c>
      <c r="O107" s="46"/>
      <c r="P107" s="47"/>
      <c r="Q107" s="47"/>
      <c r="R107" s="48"/>
      <c r="S107" s="48"/>
      <c r="T107" s="49"/>
    </row>
    <row r="108" spans="1:20" ht="16.5" hidden="1" customHeight="1">
      <c r="A108" s="617"/>
      <c r="B108" s="10" t="s">
        <v>94</v>
      </c>
      <c r="C108" s="74">
        <v>4</v>
      </c>
      <c r="D108" s="5">
        <v>4</v>
      </c>
      <c r="E108" s="8">
        <v>4</v>
      </c>
      <c r="F108" s="605"/>
      <c r="G108" s="16" t="s">
        <v>106</v>
      </c>
      <c r="H108" s="78">
        <v>5</v>
      </c>
      <c r="I108" s="68"/>
      <c r="J108" s="107"/>
      <c r="K108" s="107"/>
      <c r="L108" s="598"/>
      <c r="M108" s="52" t="s">
        <v>107</v>
      </c>
      <c r="N108" s="17"/>
      <c r="O108" s="46"/>
      <c r="P108" s="47"/>
      <c r="Q108" s="47"/>
      <c r="R108" s="48"/>
      <c r="S108" s="48"/>
      <c r="T108" s="49"/>
    </row>
    <row r="109" spans="1:20" ht="24.95" hidden="1" customHeight="1">
      <c r="A109" s="617"/>
      <c r="B109" s="53" t="s">
        <v>106</v>
      </c>
      <c r="C109" s="13">
        <v>5</v>
      </c>
      <c r="D109" s="14">
        <v>5</v>
      </c>
      <c r="E109" s="15">
        <v>5</v>
      </c>
      <c r="F109" s="652" t="s">
        <v>19</v>
      </c>
      <c r="G109" s="653"/>
      <c r="H109" s="79">
        <f>H91+H97+H101+H107</f>
        <v>11</v>
      </c>
      <c r="I109" s="80"/>
      <c r="J109" s="110"/>
      <c r="K109" s="110"/>
      <c r="L109" s="464" t="s">
        <v>108</v>
      </c>
      <c r="M109" s="52" t="s">
        <v>109</v>
      </c>
      <c r="N109" s="17"/>
      <c r="O109" s="46"/>
      <c r="P109" s="47"/>
      <c r="Q109" s="47"/>
      <c r="R109" s="48"/>
      <c r="S109" s="48"/>
      <c r="T109" s="49"/>
    </row>
    <row r="110" spans="1:20" ht="20.100000000000001" hidden="1" customHeight="1">
      <c r="A110" s="652" t="s">
        <v>19</v>
      </c>
      <c r="B110" s="653"/>
      <c r="C110" s="79">
        <f>C94+C99+C103+C108</f>
        <v>23</v>
      </c>
      <c r="D110" s="80"/>
      <c r="E110" s="81"/>
      <c r="F110" s="656"/>
      <c r="G110" s="657"/>
      <c r="H110" s="657"/>
      <c r="I110" s="658"/>
      <c r="J110" s="108"/>
      <c r="K110" s="108"/>
      <c r="L110" s="655"/>
      <c r="M110" s="638" t="s">
        <v>110</v>
      </c>
      <c r="N110" s="639"/>
      <c r="O110" s="46"/>
      <c r="P110" s="47"/>
      <c r="Q110" s="47"/>
      <c r="R110" s="48"/>
      <c r="S110" s="48"/>
      <c r="T110" s="49"/>
    </row>
    <row r="111" spans="1:20" ht="16.5" hidden="1" customHeight="1">
      <c r="A111" s="642" t="s">
        <v>20</v>
      </c>
      <c r="B111" s="643"/>
      <c r="C111" s="643"/>
      <c r="D111" s="643"/>
      <c r="E111" s="644"/>
      <c r="F111" s="645" t="s">
        <v>21</v>
      </c>
      <c r="G111" s="646"/>
      <c r="H111" s="646"/>
      <c r="I111" s="647"/>
      <c r="J111" s="104"/>
      <c r="K111" s="104"/>
      <c r="L111" s="599"/>
      <c r="M111" s="640"/>
      <c r="N111" s="641"/>
      <c r="O111" s="648"/>
      <c r="P111" s="624"/>
      <c r="Q111" s="624"/>
      <c r="R111" s="624"/>
      <c r="S111" s="624"/>
      <c r="T111" s="626"/>
    </row>
    <row r="112" spans="1:20" ht="16.5" hidden="1" customHeight="1">
      <c r="A112" s="531" t="s">
        <v>22</v>
      </c>
      <c r="B112" s="39" t="s">
        <v>81</v>
      </c>
      <c r="C112" s="40">
        <v>0</v>
      </c>
      <c r="D112" s="28">
        <v>2</v>
      </c>
      <c r="E112" s="30">
        <v>2</v>
      </c>
      <c r="F112" s="531" t="s">
        <v>12</v>
      </c>
      <c r="G112" s="39" t="s">
        <v>111</v>
      </c>
      <c r="H112" s="40">
        <v>0</v>
      </c>
      <c r="I112" s="57"/>
      <c r="J112" s="108"/>
      <c r="K112" s="108"/>
      <c r="L112" s="628" t="s">
        <v>19</v>
      </c>
      <c r="M112" s="629"/>
      <c r="N112" s="82"/>
      <c r="O112" s="649"/>
      <c r="P112" s="625"/>
      <c r="Q112" s="625"/>
      <c r="R112" s="625"/>
      <c r="S112" s="625"/>
      <c r="T112" s="627"/>
    </row>
    <row r="113" spans="1:20" ht="16.5" hidden="1" customHeight="1">
      <c r="A113" s="532"/>
      <c r="B113" s="10" t="s">
        <v>112</v>
      </c>
      <c r="C113" s="7">
        <v>2</v>
      </c>
      <c r="D113" s="5">
        <v>4</v>
      </c>
      <c r="E113" s="8">
        <v>4</v>
      </c>
      <c r="F113" s="596"/>
      <c r="G113" s="10" t="s">
        <v>113</v>
      </c>
      <c r="H113" s="50">
        <v>1</v>
      </c>
      <c r="I113" s="83"/>
      <c r="J113" s="105"/>
      <c r="K113" s="105"/>
      <c r="L113" s="630" t="s">
        <v>114</v>
      </c>
      <c r="M113" s="631"/>
      <c r="N113" s="631"/>
      <c r="O113" s="631"/>
      <c r="P113" s="631"/>
      <c r="Q113" s="631"/>
      <c r="R113" s="631"/>
      <c r="S113" s="631"/>
      <c r="T113" s="632"/>
    </row>
    <row r="114" spans="1:20" ht="16.5" hidden="1" customHeight="1">
      <c r="A114" s="532"/>
      <c r="B114" s="10" t="s">
        <v>91</v>
      </c>
      <c r="C114" s="7">
        <v>4</v>
      </c>
      <c r="D114" s="5">
        <v>6</v>
      </c>
      <c r="E114" s="8">
        <v>6</v>
      </c>
      <c r="F114" s="596"/>
      <c r="G114" s="10" t="s">
        <v>115</v>
      </c>
      <c r="H114" s="7">
        <v>2</v>
      </c>
      <c r="I114" s="83"/>
      <c r="J114" s="108"/>
      <c r="K114" s="108"/>
      <c r="L114" s="633"/>
      <c r="M114" s="634"/>
      <c r="N114" s="634"/>
      <c r="O114" s="634"/>
      <c r="P114" s="634"/>
      <c r="Q114" s="634"/>
      <c r="R114" s="634"/>
      <c r="S114" s="634"/>
      <c r="T114" s="635"/>
    </row>
    <row r="115" spans="1:20" ht="16.5" hidden="1" customHeight="1">
      <c r="A115" s="532"/>
      <c r="B115" s="10" t="s">
        <v>116</v>
      </c>
      <c r="C115" s="74">
        <v>6</v>
      </c>
      <c r="D115" s="5">
        <v>8</v>
      </c>
      <c r="E115" s="84"/>
      <c r="F115" s="605"/>
      <c r="G115" s="16" t="s">
        <v>61</v>
      </c>
      <c r="H115" s="67">
        <v>3</v>
      </c>
      <c r="I115" s="85"/>
      <c r="J115" s="108"/>
      <c r="K115" s="108"/>
      <c r="L115" s="633"/>
      <c r="M115" s="634"/>
      <c r="N115" s="634"/>
      <c r="O115" s="634"/>
      <c r="P115" s="634"/>
      <c r="Q115" s="634"/>
      <c r="R115" s="634"/>
      <c r="S115" s="634"/>
      <c r="T115" s="635"/>
    </row>
    <row r="116" spans="1:20" ht="16.5" hidden="1" customHeight="1">
      <c r="A116" s="533"/>
      <c r="B116" s="16" t="s">
        <v>117</v>
      </c>
      <c r="C116" s="67">
        <v>8</v>
      </c>
      <c r="D116" s="31">
        <v>12</v>
      </c>
      <c r="E116" s="76"/>
      <c r="F116" s="596" t="s">
        <v>14</v>
      </c>
      <c r="G116" s="41" t="s">
        <v>64</v>
      </c>
      <c r="H116" s="42">
        <v>0</v>
      </c>
      <c r="I116" s="86"/>
      <c r="J116" s="108"/>
      <c r="K116" s="108"/>
      <c r="L116" s="633"/>
      <c r="M116" s="634"/>
      <c r="N116" s="634"/>
      <c r="O116" s="634"/>
      <c r="P116" s="634"/>
      <c r="Q116" s="634"/>
      <c r="R116" s="634"/>
      <c r="S116" s="634"/>
      <c r="T116" s="635"/>
    </row>
    <row r="117" spans="1:20" ht="27" hidden="1" customHeight="1">
      <c r="A117" s="617" t="s">
        <v>23</v>
      </c>
      <c r="B117" s="41" t="s">
        <v>64</v>
      </c>
      <c r="C117" s="42">
        <v>0</v>
      </c>
      <c r="D117" s="60">
        <v>0</v>
      </c>
      <c r="E117" s="61">
        <v>0</v>
      </c>
      <c r="F117" s="596"/>
      <c r="G117" s="10" t="s">
        <v>67</v>
      </c>
      <c r="H117" s="7">
        <v>1</v>
      </c>
      <c r="I117" s="83"/>
      <c r="J117" s="108"/>
      <c r="K117" s="108"/>
      <c r="L117" s="633"/>
      <c r="M117" s="634"/>
      <c r="N117" s="634"/>
      <c r="O117" s="634"/>
      <c r="P117" s="634"/>
      <c r="Q117" s="634"/>
      <c r="R117" s="634"/>
      <c r="S117" s="634"/>
      <c r="T117" s="635"/>
    </row>
    <row r="118" spans="1:20" ht="30" hidden="1" customHeight="1">
      <c r="A118" s="617"/>
      <c r="B118" s="10" t="s">
        <v>118</v>
      </c>
      <c r="C118" s="7">
        <v>1</v>
      </c>
      <c r="D118" s="5">
        <v>2</v>
      </c>
      <c r="E118" s="8">
        <v>2</v>
      </c>
      <c r="F118" s="596"/>
      <c r="G118" s="10" t="s">
        <v>69</v>
      </c>
      <c r="H118" s="7">
        <v>2</v>
      </c>
      <c r="I118" s="83"/>
      <c r="J118" s="108"/>
      <c r="K118" s="108"/>
      <c r="L118" s="633"/>
      <c r="M118" s="634"/>
      <c r="N118" s="634"/>
      <c r="O118" s="634"/>
      <c r="P118" s="634"/>
      <c r="Q118" s="634"/>
      <c r="R118" s="634"/>
      <c r="S118" s="634"/>
      <c r="T118" s="635"/>
    </row>
    <row r="119" spans="1:20" ht="16.5" hidden="1" customHeight="1">
      <c r="A119" s="617"/>
      <c r="B119" s="10" t="s">
        <v>119</v>
      </c>
      <c r="C119" s="74">
        <v>2</v>
      </c>
      <c r="D119" s="5">
        <v>3</v>
      </c>
      <c r="E119" s="84"/>
      <c r="F119" s="596"/>
      <c r="G119" s="10" t="s">
        <v>71</v>
      </c>
      <c r="H119" s="50">
        <v>3</v>
      </c>
      <c r="I119" s="83"/>
      <c r="J119" s="108"/>
      <c r="K119" s="108"/>
      <c r="L119" s="633"/>
      <c r="M119" s="634"/>
      <c r="N119" s="634"/>
      <c r="O119" s="634"/>
      <c r="P119" s="634"/>
      <c r="Q119" s="634"/>
      <c r="R119" s="634"/>
      <c r="S119" s="634"/>
      <c r="T119" s="635"/>
    </row>
    <row r="120" spans="1:20" ht="16.5" hidden="1" customHeight="1">
      <c r="A120" s="617"/>
      <c r="B120" s="10" t="s">
        <v>120</v>
      </c>
      <c r="C120" s="7">
        <v>3</v>
      </c>
      <c r="D120" s="5">
        <v>5</v>
      </c>
      <c r="E120" s="84"/>
      <c r="F120" s="596"/>
      <c r="G120" s="10" t="s">
        <v>73</v>
      </c>
      <c r="H120" s="77">
        <v>4</v>
      </c>
      <c r="I120" s="83"/>
      <c r="J120" s="108"/>
      <c r="K120" s="108"/>
      <c r="L120" s="633"/>
      <c r="M120" s="634"/>
      <c r="N120" s="634"/>
      <c r="O120" s="634"/>
      <c r="P120" s="634"/>
      <c r="Q120" s="634"/>
      <c r="R120" s="634"/>
      <c r="S120" s="634"/>
      <c r="T120" s="635"/>
    </row>
    <row r="121" spans="1:20" ht="16.5" hidden="1" customHeight="1">
      <c r="A121" s="617"/>
      <c r="B121" s="53" t="s">
        <v>121</v>
      </c>
      <c r="C121" s="13">
        <v>4</v>
      </c>
      <c r="D121" s="14">
        <v>7</v>
      </c>
      <c r="E121" s="87"/>
      <c r="F121" s="596"/>
      <c r="G121" s="53" t="s">
        <v>76</v>
      </c>
      <c r="H121" s="13">
        <v>5</v>
      </c>
      <c r="I121" s="88"/>
      <c r="J121" s="108"/>
      <c r="K121" s="108"/>
      <c r="L121" s="633"/>
      <c r="M121" s="634"/>
      <c r="N121" s="634"/>
      <c r="O121" s="634"/>
      <c r="P121" s="634"/>
      <c r="Q121" s="634"/>
      <c r="R121" s="634"/>
      <c r="S121" s="634"/>
      <c r="T121" s="635"/>
    </row>
    <row r="122" spans="1:20" ht="16.5" hidden="1" customHeight="1">
      <c r="A122" s="531" t="s">
        <v>24</v>
      </c>
      <c r="B122" s="39" t="s">
        <v>122</v>
      </c>
      <c r="C122" s="40">
        <v>0</v>
      </c>
      <c r="D122" s="28">
        <v>0</v>
      </c>
      <c r="E122" s="30">
        <v>0</v>
      </c>
      <c r="F122" s="604" t="s">
        <v>16</v>
      </c>
      <c r="G122" s="39" t="s">
        <v>81</v>
      </c>
      <c r="H122" s="40">
        <v>0</v>
      </c>
      <c r="I122" s="89">
        <v>0</v>
      </c>
      <c r="J122" s="2"/>
      <c r="K122" s="2"/>
      <c r="L122" s="633"/>
      <c r="M122" s="634"/>
      <c r="N122" s="634"/>
      <c r="O122" s="634"/>
      <c r="P122" s="634"/>
      <c r="Q122" s="634"/>
      <c r="R122" s="634"/>
      <c r="S122" s="634"/>
      <c r="T122" s="635"/>
    </row>
    <row r="123" spans="1:20" ht="16.5" hidden="1" customHeight="1">
      <c r="A123" s="532"/>
      <c r="B123" s="10" t="s">
        <v>123</v>
      </c>
      <c r="C123" s="7">
        <v>2</v>
      </c>
      <c r="D123" s="5">
        <v>3</v>
      </c>
      <c r="E123" s="8">
        <v>3</v>
      </c>
      <c r="F123" s="596"/>
      <c r="G123" s="10" t="s">
        <v>88</v>
      </c>
      <c r="H123" s="77">
        <v>2</v>
      </c>
      <c r="I123" s="17">
        <v>3</v>
      </c>
      <c r="J123" s="2"/>
      <c r="K123" s="2"/>
      <c r="L123" s="633"/>
      <c r="M123" s="634"/>
      <c r="N123" s="634"/>
      <c r="O123" s="634"/>
      <c r="P123" s="634"/>
      <c r="Q123" s="634"/>
      <c r="R123" s="634"/>
      <c r="S123" s="634"/>
      <c r="T123" s="635"/>
    </row>
    <row r="124" spans="1:20" ht="30" hidden="1" customHeight="1">
      <c r="A124" s="532"/>
      <c r="B124" s="10" t="s">
        <v>124</v>
      </c>
      <c r="C124" s="7">
        <v>3</v>
      </c>
      <c r="D124" s="5">
        <v>5</v>
      </c>
      <c r="E124" s="8">
        <v>5</v>
      </c>
      <c r="F124" s="596"/>
      <c r="G124" s="10" t="s">
        <v>91</v>
      </c>
      <c r="H124" s="74">
        <v>3</v>
      </c>
      <c r="I124" s="17">
        <v>6</v>
      </c>
      <c r="J124" s="2"/>
      <c r="K124" s="2"/>
      <c r="L124" s="633"/>
      <c r="M124" s="634"/>
      <c r="N124" s="634"/>
      <c r="O124" s="634"/>
      <c r="P124" s="634"/>
      <c r="Q124" s="634"/>
      <c r="R124" s="634"/>
      <c r="S124" s="634"/>
      <c r="T124" s="635"/>
    </row>
    <row r="125" spans="1:20" ht="16.5" hidden="1" customHeight="1">
      <c r="A125" s="532"/>
      <c r="B125" s="10" t="s">
        <v>125</v>
      </c>
      <c r="C125" s="7">
        <v>4</v>
      </c>
      <c r="D125" s="5">
        <v>7</v>
      </c>
      <c r="E125" s="84"/>
      <c r="F125" s="596"/>
      <c r="G125" s="10" t="s">
        <v>94</v>
      </c>
      <c r="H125" s="77">
        <v>4</v>
      </c>
      <c r="I125" s="17">
        <v>9</v>
      </c>
      <c r="J125" s="2"/>
      <c r="K125" s="2"/>
      <c r="L125" s="633"/>
      <c r="M125" s="634"/>
      <c r="N125" s="634"/>
      <c r="O125" s="634"/>
      <c r="P125" s="634"/>
      <c r="Q125" s="634"/>
      <c r="R125" s="634"/>
      <c r="S125" s="634"/>
      <c r="T125" s="635"/>
    </row>
    <row r="126" spans="1:20" ht="30" hidden="1" customHeight="1">
      <c r="A126" s="532"/>
      <c r="B126" s="10" t="s">
        <v>126</v>
      </c>
      <c r="C126" s="50">
        <v>6</v>
      </c>
      <c r="D126" s="5">
        <v>9</v>
      </c>
      <c r="E126" s="8">
        <v>9</v>
      </c>
      <c r="F126" s="605"/>
      <c r="G126" s="16" t="s">
        <v>99</v>
      </c>
      <c r="H126" s="67">
        <v>6</v>
      </c>
      <c r="I126" s="59">
        <v>13</v>
      </c>
      <c r="J126" s="2"/>
      <c r="K126" s="2"/>
      <c r="L126" s="633"/>
      <c r="M126" s="634"/>
      <c r="N126" s="634"/>
      <c r="O126" s="634"/>
      <c r="P126" s="634"/>
      <c r="Q126" s="634"/>
      <c r="R126" s="634"/>
      <c r="S126" s="634"/>
      <c r="T126" s="635"/>
    </row>
    <row r="127" spans="1:20" ht="24.95" hidden="1" customHeight="1">
      <c r="A127" s="532"/>
      <c r="B127" s="10" t="s">
        <v>127</v>
      </c>
      <c r="C127" s="7">
        <v>8</v>
      </c>
      <c r="D127" s="5">
        <v>11</v>
      </c>
      <c r="E127" s="84"/>
      <c r="F127" s="604" t="s">
        <v>18</v>
      </c>
      <c r="G127" s="39" t="s">
        <v>17</v>
      </c>
      <c r="H127" s="40">
        <v>0</v>
      </c>
      <c r="I127" s="90"/>
      <c r="J127" s="108"/>
      <c r="K127" s="108"/>
      <c r="L127" s="633"/>
      <c r="M127" s="634"/>
      <c r="N127" s="634"/>
      <c r="O127" s="634"/>
      <c r="P127" s="634"/>
      <c r="Q127" s="634"/>
      <c r="R127" s="634"/>
      <c r="S127" s="634"/>
      <c r="T127" s="635"/>
    </row>
    <row r="128" spans="1:20" ht="20.100000000000001" hidden="1" customHeight="1">
      <c r="A128" s="533"/>
      <c r="B128" s="16" t="s">
        <v>128</v>
      </c>
      <c r="C128" s="67">
        <v>9</v>
      </c>
      <c r="D128" s="31">
        <v>13</v>
      </c>
      <c r="E128" s="76"/>
      <c r="F128" s="596"/>
      <c r="G128" s="10" t="s">
        <v>91</v>
      </c>
      <c r="H128" s="77">
        <v>2</v>
      </c>
      <c r="I128" s="83"/>
      <c r="J128" s="108"/>
      <c r="K128" s="108"/>
      <c r="L128" s="633"/>
      <c r="M128" s="634"/>
      <c r="N128" s="634"/>
      <c r="O128" s="634"/>
      <c r="P128" s="634"/>
      <c r="Q128" s="634"/>
      <c r="R128" s="634"/>
      <c r="S128" s="634"/>
      <c r="T128" s="635"/>
    </row>
    <row r="129" spans="1:20" ht="16.5" hidden="1" customHeight="1">
      <c r="A129" s="531" t="s">
        <v>25</v>
      </c>
      <c r="B129" s="39" t="s">
        <v>17</v>
      </c>
      <c r="C129" s="40">
        <v>0</v>
      </c>
      <c r="D129" s="28">
        <v>0</v>
      </c>
      <c r="E129" s="30">
        <v>0</v>
      </c>
      <c r="F129" s="596"/>
      <c r="G129" s="10" t="s">
        <v>94</v>
      </c>
      <c r="H129" s="74">
        <v>4</v>
      </c>
      <c r="I129" s="83"/>
      <c r="J129" s="108"/>
      <c r="K129" s="108"/>
      <c r="L129" s="633"/>
      <c r="M129" s="634"/>
      <c r="N129" s="634"/>
      <c r="O129" s="634"/>
      <c r="P129" s="634"/>
      <c r="Q129" s="634"/>
      <c r="R129" s="634"/>
      <c r="S129" s="634"/>
      <c r="T129" s="635"/>
    </row>
    <row r="130" spans="1:20" ht="16.5" hidden="1" customHeight="1">
      <c r="A130" s="532"/>
      <c r="B130" s="10" t="s">
        <v>91</v>
      </c>
      <c r="C130" s="91">
        <v>2</v>
      </c>
      <c r="D130" s="5">
        <v>2</v>
      </c>
      <c r="E130" s="8">
        <v>2</v>
      </c>
      <c r="F130" s="605"/>
      <c r="G130" s="16" t="s">
        <v>106</v>
      </c>
      <c r="H130" s="78">
        <v>5</v>
      </c>
      <c r="I130" s="85"/>
      <c r="J130" s="108"/>
      <c r="K130" s="108"/>
      <c r="L130" s="633"/>
      <c r="M130" s="634"/>
      <c r="N130" s="634"/>
      <c r="O130" s="634"/>
      <c r="P130" s="634"/>
      <c r="Q130" s="634"/>
      <c r="R130" s="634"/>
      <c r="S130" s="634"/>
      <c r="T130" s="635"/>
    </row>
    <row r="131" spans="1:20" ht="24.95" hidden="1" customHeight="1">
      <c r="A131" s="532"/>
      <c r="B131" s="10" t="s">
        <v>94</v>
      </c>
      <c r="C131" s="74">
        <v>4</v>
      </c>
      <c r="D131" s="5">
        <v>4</v>
      </c>
      <c r="E131" s="8">
        <v>4</v>
      </c>
      <c r="F131" s="543" t="s">
        <v>19</v>
      </c>
      <c r="G131" s="549"/>
      <c r="H131" s="92">
        <f>H113+H119+H124+H129</f>
        <v>11</v>
      </c>
      <c r="I131" s="93"/>
      <c r="J131" s="2"/>
      <c r="K131" s="2"/>
      <c r="L131" s="633"/>
      <c r="M131" s="634"/>
      <c r="N131" s="634"/>
      <c r="O131" s="634"/>
      <c r="P131" s="634"/>
      <c r="Q131" s="634"/>
      <c r="R131" s="634"/>
      <c r="S131" s="634"/>
      <c r="T131" s="635"/>
    </row>
    <row r="132" spans="1:20" ht="16.5" hidden="1" customHeight="1">
      <c r="A132" s="533"/>
      <c r="B132" s="16" t="s">
        <v>106</v>
      </c>
      <c r="C132" s="67">
        <v>5</v>
      </c>
      <c r="D132" s="31">
        <v>5</v>
      </c>
      <c r="E132" s="59">
        <v>5</v>
      </c>
      <c r="F132" s="654" t="s">
        <v>129</v>
      </c>
      <c r="G132" s="654"/>
      <c r="H132" s="650">
        <f>C110+C133+H109+H131</f>
        <v>63</v>
      </c>
      <c r="I132" s="650"/>
      <c r="J132" s="111"/>
      <c r="K132" s="111"/>
      <c r="L132" s="634"/>
      <c r="M132" s="634"/>
      <c r="N132" s="634"/>
      <c r="O132" s="634"/>
      <c r="P132" s="634"/>
      <c r="Q132" s="634"/>
      <c r="R132" s="634"/>
      <c r="S132" s="634"/>
      <c r="T132" s="635"/>
    </row>
    <row r="133" spans="1:20" ht="24.95" hidden="1" customHeight="1">
      <c r="A133" s="652" t="s">
        <v>19</v>
      </c>
      <c r="B133" s="653"/>
      <c r="C133" s="79">
        <f>C115+C119+C126+C131</f>
        <v>18</v>
      </c>
      <c r="D133" s="80"/>
      <c r="E133" s="94"/>
      <c r="F133" s="654"/>
      <c r="G133" s="654"/>
      <c r="H133" s="651"/>
      <c r="I133" s="651"/>
      <c r="J133" s="111"/>
      <c r="K133" s="111"/>
      <c r="L133" s="636"/>
      <c r="M133" s="636"/>
      <c r="N133" s="636"/>
      <c r="O133" s="636"/>
      <c r="P133" s="636"/>
      <c r="Q133" s="636"/>
      <c r="R133" s="636"/>
      <c r="S133" s="636"/>
      <c r="T133" s="637"/>
    </row>
    <row r="134" spans="1:20" hidden="1"/>
    <row r="135" spans="1:20" hidden="1"/>
    <row r="136" spans="1:20" hidden="1"/>
    <row r="137" spans="1:20" hidden="1"/>
    <row r="138" spans="1:20" hidden="1"/>
    <row r="139" spans="1:20" hidden="1">
      <c r="A139" s="1">
        <v>3</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42</v>
      </c>
    </row>
  </sheetData>
  <mergeCells count="212">
    <mergeCell ref="L107:L108"/>
    <mergeCell ref="F109:G109"/>
    <mergeCell ref="L109:L111"/>
    <mergeCell ref="A110:B110"/>
    <mergeCell ref="F110:I110"/>
    <mergeCell ref="L99:L102"/>
    <mergeCell ref="R111:R112"/>
    <mergeCell ref="S111:S112"/>
    <mergeCell ref="T111:T112"/>
    <mergeCell ref="A112:A116"/>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O98:P98"/>
    <mergeCell ref="Q98:R98"/>
    <mergeCell ref="O99:T99"/>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Q96:R96"/>
    <mergeCell ref="O97:P97"/>
    <mergeCell ref="Q97:R97"/>
    <mergeCell ref="L98:M98"/>
    <mergeCell ref="L103:L106"/>
    <mergeCell ref="F105:F108"/>
    <mergeCell ref="A106:A109"/>
    <mergeCell ref="T88:T89"/>
    <mergeCell ref="A89:B89"/>
    <mergeCell ref="F89:G89"/>
    <mergeCell ref="L89:N89"/>
    <mergeCell ref="A90:A94"/>
    <mergeCell ref="F90:F93"/>
    <mergeCell ref="L90:L94"/>
    <mergeCell ref="O90:P90"/>
    <mergeCell ref="Q90:R90"/>
    <mergeCell ref="O91:P91"/>
    <mergeCell ref="A88:B88"/>
    <mergeCell ref="F88:G88"/>
    <mergeCell ref="L88:M88"/>
    <mergeCell ref="O88:P89"/>
    <mergeCell ref="Q88:R89"/>
    <mergeCell ref="S88:S89"/>
    <mergeCell ref="Q91:R91"/>
    <mergeCell ref="O92:P92"/>
    <mergeCell ref="Q92:R92"/>
    <mergeCell ref="O93:P93"/>
    <mergeCell ref="Q93:R93"/>
    <mergeCell ref="F94:F99"/>
    <mergeCell ref="O94:P94"/>
    <mergeCell ref="Q94:R94"/>
    <mergeCell ref="A86:N86"/>
    <mergeCell ref="O86:T86"/>
    <mergeCell ref="A87:B87"/>
    <mergeCell ref="C87:E87"/>
    <mergeCell ref="F87:G87"/>
    <mergeCell ref="H87:I87"/>
    <mergeCell ref="L87:M87"/>
    <mergeCell ref="O87:T87"/>
    <mergeCell ref="A83:T83"/>
    <mergeCell ref="A84:A85"/>
    <mergeCell ref="C84:E84"/>
    <mergeCell ref="H84:I84"/>
    <mergeCell ref="L84:N84"/>
    <mergeCell ref="O84:T85"/>
    <mergeCell ref="C85:E85"/>
    <mergeCell ref="G85:N85"/>
    <mergeCell ref="J54:K54"/>
    <mergeCell ref="C55:E55"/>
    <mergeCell ref="J55:J56"/>
    <mergeCell ref="K55:K56"/>
    <mergeCell ref="A56:B56"/>
    <mergeCell ref="C56:E56"/>
    <mergeCell ref="A51:I51"/>
    <mergeCell ref="A52:B52"/>
    <mergeCell ref="C52:E52"/>
    <mergeCell ref="F52:G56"/>
    <mergeCell ref="H52:I56"/>
    <mergeCell ref="A53:B53"/>
    <mergeCell ref="C53:E53"/>
    <mergeCell ref="A54:A55"/>
    <mergeCell ref="C54:E54"/>
    <mergeCell ref="J46:J47"/>
    <mergeCell ref="K46:K47"/>
    <mergeCell ref="A50:B50"/>
    <mergeCell ref="C50:E50"/>
    <mergeCell ref="F50:G50"/>
    <mergeCell ref="H50:I50"/>
    <mergeCell ref="A46:A49"/>
    <mergeCell ref="B46:B49"/>
    <mergeCell ref="C46:E49"/>
    <mergeCell ref="F46:F49"/>
    <mergeCell ref="G46:G49"/>
    <mergeCell ref="H46:I49"/>
    <mergeCell ref="J37:K41"/>
    <mergeCell ref="A41:A45"/>
    <mergeCell ref="B41:B45"/>
    <mergeCell ref="C41:E45"/>
    <mergeCell ref="F41:F45"/>
    <mergeCell ref="G41:G45"/>
    <mergeCell ref="H41:I45"/>
    <mergeCell ref="J42:J43"/>
    <mergeCell ref="K42:K43"/>
    <mergeCell ref="F19:F24"/>
    <mergeCell ref="G19:G24"/>
    <mergeCell ref="H19:I24"/>
    <mergeCell ref="J24:J26"/>
    <mergeCell ref="C29:E29"/>
    <mergeCell ref="F29:G29"/>
    <mergeCell ref="H29:I29"/>
    <mergeCell ref="A30:B30"/>
    <mergeCell ref="F30:G30"/>
    <mergeCell ref="J30:K31"/>
    <mergeCell ref="A31:A35"/>
    <mergeCell ref="B31:B35"/>
    <mergeCell ref="C31:E35"/>
    <mergeCell ref="F31:F35"/>
    <mergeCell ref="G31:G35"/>
    <mergeCell ref="H31:I35"/>
    <mergeCell ref="J32:J36"/>
    <mergeCell ref="K32:K36"/>
    <mergeCell ref="A36:A40"/>
    <mergeCell ref="B36:B40"/>
    <mergeCell ref="C36:E40"/>
    <mergeCell ref="F36:F40"/>
    <mergeCell ref="G36:G40"/>
    <mergeCell ref="H36:I40"/>
    <mergeCell ref="F14:F15"/>
    <mergeCell ref="G14:G15"/>
    <mergeCell ref="H14:I15"/>
    <mergeCell ref="J15:J19"/>
    <mergeCell ref="K15:K19"/>
    <mergeCell ref="A19:A24"/>
    <mergeCell ref="B8:B13"/>
    <mergeCell ref="C8:E13"/>
    <mergeCell ref="F8:F13"/>
    <mergeCell ref="G8:G13"/>
    <mergeCell ref="H8:I13"/>
    <mergeCell ref="J9:J14"/>
    <mergeCell ref="K24:K26"/>
    <mergeCell ref="A25:A28"/>
    <mergeCell ref="B25:B28"/>
    <mergeCell ref="C25:E28"/>
    <mergeCell ref="F25:F28"/>
    <mergeCell ref="G25:G28"/>
    <mergeCell ref="H25:I28"/>
    <mergeCell ref="J28:J29"/>
    <mergeCell ref="K28:K29"/>
    <mergeCell ref="A29:B29"/>
    <mergeCell ref="B19:B24"/>
    <mergeCell ref="C19:E24"/>
    <mergeCell ref="A4:I4"/>
    <mergeCell ref="L4:Y4"/>
    <mergeCell ref="A5:B5"/>
    <mergeCell ref="C5:E5"/>
    <mergeCell ref="F5:G5"/>
    <mergeCell ref="H5:I5"/>
    <mergeCell ref="J5:K5"/>
    <mergeCell ref="L5:Y56"/>
    <mergeCell ref="A6:B6"/>
    <mergeCell ref="C6:E6"/>
    <mergeCell ref="F6:G6"/>
    <mergeCell ref="H6:I6"/>
    <mergeCell ref="J6:K6"/>
    <mergeCell ref="A7:B7"/>
    <mergeCell ref="C7:E7"/>
    <mergeCell ref="F7:G7"/>
    <mergeCell ref="H7:I7"/>
    <mergeCell ref="J7:J8"/>
    <mergeCell ref="K7:K8"/>
    <mergeCell ref="A8:A13"/>
    <mergeCell ref="K9:K14"/>
    <mergeCell ref="A14:A18"/>
    <mergeCell ref="B14:B18"/>
    <mergeCell ref="C14:E15"/>
    <mergeCell ref="A1:Y1"/>
    <mergeCell ref="A2:A3"/>
    <mergeCell ref="C2:E2"/>
    <mergeCell ref="F2:G2"/>
    <mergeCell ref="H2:J2"/>
    <mergeCell ref="K2:N2"/>
    <mergeCell ref="O2:Y3"/>
    <mergeCell ref="B3:F3"/>
    <mergeCell ref="H3:N3"/>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9218"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9219" r:id="rId6" name="Drop Down 3">
              <controlPr defaultSize="0" autoLine="0" autoPict="0">
                <anchor moveWithCells="1">
                  <from>
                    <xdr:col>1</xdr:col>
                    <xdr:colOff>76200</xdr:colOff>
                    <xdr:row>18</xdr:row>
                    <xdr:rowOff>85725</xdr:rowOff>
                  </from>
                  <to>
                    <xdr:col>1</xdr:col>
                    <xdr:colOff>3676650</xdr:colOff>
                    <xdr:row>23</xdr:row>
                    <xdr:rowOff>0</xdr:rowOff>
                  </to>
                </anchor>
              </controlPr>
            </control>
          </mc:Choice>
        </mc:AlternateContent>
        <mc:AlternateContent xmlns:mc="http://schemas.openxmlformats.org/markup-compatibility/2006">
          <mc:Choice Requires="x14">
            <control shapeId="9220"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9221" r:id="rId8" name="Drop Down 5">
              <controlPr defaultSize="0" autoLine="0" autoPict="0">
                <anchor moveWithCells="1">
                  <from>
                    <xdr:col>6</xdr:col>
                    <xdr:colOff>171450</xdr:colOff>
                    <xdr:row>7</xdr:row>
                    <xdr:rowOff>104775</xdr:rowOff>
                  </from>
                  <to>
                    <xdr:col>6</xdr:col>
                    <xdr:colOff>3771900</xdr:colOff>
                    <xdr:row>9</xdr:row>
                    <xdr:rowOff>57150</xdr:rowOff>
                  </to>
                </anchor>
              </controlPr>
            </control>
          </mc:Choice>
        </mc:AlternateContent>
        <mc:AlternateContent xmlns:mc="http://schemas.openxmlformats.org/markup-compatibility/2006">
          <mc:Choice Requires="x14">
            <control shapeId="9222" r:id="rId9" name="Drop Down 6">
              <controlPr defaultSize="0" autoLine="0" autoPict="0">
                <anchor moveWithCells="1">
                  <from>
                    <xdr:col>6</xdr:col>
                    <xdr:colOff>171450</xdr:colOff>
                    <xdr:row>13</xdr:row>
                    <xdr:rowOff>66675</xdr:rowOff>
                  </from>
                  <to>
                    <xdr:col>6</xdr:col>
                    <xdr:colOff>3771900</xdr:colOff>
                    <xdr:row>14</xdr:row>
                    <xdr:rowOff>85725</xdr:rowOff>
                  </to>
                </anchor>
              </controlPr>
            </control>
          </mc:Choice>
        </mc:AlternateContent>
        <mc:AlternateContent xmlns:mc="http://schemas.openxmlformats.org/markup-compatibility/2006">
          <mc:Choice Requires="x14">
            <control shapeId="9223" r:id="rId10" name="Drop Down 7">
              <controlPr defaultSize="0" autoLine="0" autoPict="0">
                <anchor moveWithCells="1">
                  <from>
                    <xdr:col>6</xdr:col>
                    <xdr:colOff>171450</xdr:colOff>
                    <xdr:row>18</xdr:row>
                    <xdr:rowOff>85725</xdr:rowOff>
                  </from>
                  <to>
                    <xdr:col>6</xdr:col>
                    <xdr:colOff>3771900</xdr:colOff>
                    <xdr:row>23</xdr:row>
                    <xdr:rowOff>0</xdr:rowOff>
                  </to>
                </anchor>
              </controlPr>
            </control>
          </mc:Choice>
        </mc:AlternateContent>
        <mc:AlternateContent xmlns:mc="http://schemas.openxmlformats.org/markup-compatibility/2006">
          <mc:Choice Requires="x14">
            <control shapeId="9224" r:id="rId11" name="Drop Down 8">
              <controlPr defaultSize="0" autoLine="0" autoPict="0">
                <anchor moveWithCells="1">
                  <from>
                    <xdr:col>6</xdr:col>
                    <xdr:colOff>171450</xdr:colOff>
                    <xdr:row>24</xdr:row>
                    <xdr:rowOff>66675</xdr:rowOff>
                  </from>
                  <to>
                    <xdr:col>6</xdr:col>
                    <xdr:colOff>3771900</xdr:colOff>
                    <xdr:row>25</xdr:row>
                    <xdr:rowOff>85725</xdr:rowOff>
                  </to>
                </anchor>
              </controlPr>
            </control>
          </mc:Choice>
        </mc:AlternateContent>
        <mc:AlternateContent xmlns:mc="http://schemas.openxmlformats.org/markup-compatibility/2006">
          <mc:Choice Requires="x14">
            <control shapeId="9225" r:id="rId12" name="Drop Down 9">
              <controlPr defaultSize="0" autoLine="0" autoPict="0">
                <anchor moveWithCells="1">
                  <from>
                    <xdr:col>1</xdr:col>
                    <xdr:colOff>95250</xdr:colOff>
                    <xdr:row>30</xdr:row>
                    <xdr:rowOff>95250</xdr:rowOff>
                  </from>
                  <to>
                    <xdr:col>2</xdr:col>
                    <xdr:colOff>0</xdr:colOff>
                    <xdr:row>34</xdr:row>
                    <xdr:rowOff>66675</xdr:rowOff>
                  </to>
                </anchor>
              </controlPr>
            </control>
          </mc:Choice>
        </mc:AlternateContent>
        <mc:AlternateContent xmlns:mc="http://schemas.openxmlformats.org/markup-compatibility/2006">
          <mc:Choice Requires="x14">
            <control shapeId="9226"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9227" r:id="rId14" name="Drop Down 11">
              <controlPr defaultSize="0" autoLine="0" autoPict="0">
                <anchor moveWithCells="1">
                  <from>
                    <xdr:col>1</xdr:col>
                    <xdr:colOff>95250</xdr:colOff>
                    <xdr:row>40</xdr:row>
                    <xdr:rowOff>123825</xdr:rowOff>
                  </from>
                  <to>
                    <xdr:col>1</xdr:col>
                    <xdr:colOff>3686175</xdr:colOff>
                    <xdr:row>41</xdr:row>
                    <xdr:rowOff>152400</xdr:rowOff>
                  </to>
                </anchor>
              </controlPr>
            </control>
          </mc:Choice>
        </mc:AlternateContent>
        <mc:AlternateContent xmlns:mc="http://schemas.openxmlformats.org/markup-compatibility/2006">
          <mc:Choice Requires="x14">
            <control shapeId="9228" r:id="rId15" name="Drop Down 12">
              <controlPr defaultSize="0" autoLine="0" autoPict="0">
                <anchor moveWithCells="1">
                  <from>
                    <xdr:col>1</xdr:col>
                    <xdr:colOff>95250</xdr:colOff>
                    <xdr:row>45</xdr:row>
                    <xdr:rowOff>123825</xdr:rowOff>
                  </from>
                  <to>
                    <xdr:col>2</xdr:col>
                    <xdr:colOff>0</xdr:colOff>
                    <xdr:row>48</xdr:row>
                    <xdr:rowOff>66675</xdr:rowOff>
                  </to>
                </anchor>
              </controlPr>
            </control>
          </mc:Choice>
        </mc:AlternateContent>
        <mc:AlternateContent xmlns:mc="http://schemas.openxmlformats.org/markup-compatibility/2006">
          <mc:Choice Requires="x14">
            <control shapeId="9229"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9230" r:id="rId17" name="Drop Down 14">
              <controlPr defaultSize="0" autoLine="0" autoPict="0">
                <anchor moveWithCells="1">
                  <from>
                    <xdr:col>6</xdr:col>
                    <xdr:colOff>171450</xdr:colOff>
                    <xdr:row>35</xdr:row>
                    <xdr:rowOff>95250</xdr:rowOff>
                  </from>
                  <to>
                    <xdr:col>6</xdr:col>
                    <xdr:colOff>3771900</xdr:colOff>
                    <xdr:row>36</xdr:row>
                    <xdr:rowOff>57150</xdr:rowOff>
                  </to>
                </anchor>
              </controlPr>
            </control>
          </mc:Choice>
        </mc:AlternateContent>
        <mc:AlternateContent xmlns:mc="http://schemas.openxmlformats.org/markup-compatibility/2006">
          <mc:Choice Requires="x14">
            <control shapeId="9231" r:id="rId18" name="Drop Down 15">
              <controlPr defaultSize="0" autoLine="0" autoPict="0">
                <anchor moveWithCells="1">
                  <from>
                    <xdr:col>6</xdr:col>
                    <xdr:colOff>171450</xdr:colOff>
                    <xdr:row>40</xdr:row>
                    <xdr:rowOff>123825</xdr:rowOff>
                  </from>
                  <to>
                    <xdr:col>6</xdr:col>
                    <xdr:colOff>3771900</xdr:colOff>
                    <xdr:row>41</xdr:row>
                    <xdr:rowOff>152400</xdr:rowOff>
                  </to>
                </anchor>
              </controlPr>
            </control>
          </mc:Choice>
        </mc:AlternateContent>
        <mc:AlternateContent xmlns:mc="http://schemas.openxmlformats.org/markup-compatibility/2006">
          <mc:Choice Requires="x14">
            <control shapeId="9232"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9233" r:id="rId20" name="Drop Down 17">
              <controlPr defaultSize="0" autoLine="0" autoPict="0">
                <anchor moveWithCells="1">
                  <from>
                    <xdr:col>2</xdr:col>
                    <xdr:colOff>123825</xdr:colOff>
                    <xdr:row>5</xdr:row>
                    <xdr:rowOff>66675</xdr:rowOff>
                  </from>
                  <to>
                    <xdr:col>4</xdr:col>
                    <xdr:colOff>390525</xdr:colOff>
                    <xdr:row>5</xdr:row>
                    <xdr:rowOff>295275</xdr:rowOff>
                  </to>
                </anchor>
              </controlPr>
            </control>
          </mc:Choice>
        </mc:AlternateContent>
        <mc:AlternateContent xmlns:mc="http://schemas.openxmlformats.org/markup-compatibility/2006">
          <mc:Choice Requires="x14">
            <control shapeId="9234"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9235" r:id="rId22" name="Drop Down 19">
              <controlPr defaultSize="0" autoLine="0" autoPict="0">
                <anchor moveWithCells="1">
                  <from>
                    <xdr:col>1</xdr:col>
                    <xdr:colOff>104775</xdr:colOff>
                    <xdr:row>53</xdr:row>
                    <xdr:rowOff>95250</xdr:rowOff>
                  </from>
                  <to>
                    <xdr:col>1</xdr:col>
                    <xdr:colOff>3676650</xdr:colOff>
                    <xdr:row>53</xdr:row>
                    <xdr:rowOff>342900</xdr:rowOff>
                  </to>
                </anchor>
              </controlPr>
            </control>
          </mc:Choice>
        </mc:AlternateContent>
        <mc:AlternateContent xmlns:mc="http://schemas.openxmlformats.org/markup-compatibility/2006">
          <mc:Choice Requires="x14">
            <control shapeId="9236" r:id="rId23" name="Drop Down 20">
              <controlPr defaultSize="0" autoLine="0" autoPict="0">
                <anchor moveWithCells="1">
                  <from>
                    <xdr:col>2</xdr:col>
                    <xdr:colOff>133350</xdr:colOff>
                    <xdr:row>52</xdr:row>
                    <xdr:rowOff>66675</xdr:rowOff>
                  </from>
                  <to>
                    <xdr:col>4</xdr:col>
                    <xdr:colOff>419100</xdr:colOff>
                    <xdr:row>52</xdr:row>
                    <xdr:rowOff>295275</xdr:rowOff>
                  </to>
                </anchor>
              </controlPr>
            </control>
          </mc:Choice>
        </mc:AlternateContent>
        <mc:AlternateContent xmlns:mc="http://schemas.openxmlformats.org/markup-compatibility/2006">
          <mc:Choice Requires="x14">
            <control shapeId="9237"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9238"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9239" r:id="rId26" name="Drop Down 23">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9240" r:id="rId27" name="Drop Down 24">
              <controlPr defaultSize="0" autoLine="0" autoPict="0">
                <anchor moveWithCells="1">
                  <from>
                    <xdr:col>10</xdr:col>
                    <xdr:colOff>438150</xdr:colOff>
                    <xdr:row>50</xdr:row>
                    <xdr:rowOff>28575</xdr:rowOff>
                  </from>
                  <to>
                    <xdr:col>10</xdr:col>
                    <xdr:colOff>1428750</xdr:colOff>
                    <xdr:row>50</xdr:row>
                    <xdr:rowOff>247650</xdr:rowOff>
                  </to>
                </anchor>
              </controlPr>
            </control>
          </mc:Choice>
        </mc:AlternateContent>
        <mc:AlternateContent xmlns:mc="http://schemas.openxmlformats.org/markup-compatibility/2006">
          <mc:Choice Requires="x14">
            <control shapeId="9241" r:id="rId28" name="Drop Down 25">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9242" r:id="rId29" name="Drop Down 26">
              <controlPr defaultSize="0" autoLine="0" autoPict="0">
                <anchor moveWithCells="1">
                  <from>
                    <xdr:col>10</xdr:col>
                    <xdr:colOff>438150</xdr:colOff>
                    <xdr:row>41</xdr:row>
                    <xdr:rowOff>38100</xdr:rowOff>
                  </from>
                  <to>
                    <xdr:col>10</xdr:col>
                    <xdr:colOff>1438275</xdr:colOff>
                    <xdr:row>42</xdr:row>
                    <xdr:rowOff>9525</xdr:rowOff>
                  </to>
                </anchor>
              </controlPr>
            </control>
          </mc:Choice>
        </mc:AlternateContent>
        <mc:AlternateContent xmlns:mc="http://schemas.openxmlformats.org/markup-compatibility/2006">
          <mc:Choice Requires="x14">
            <control shapeId="9243" r:id="rId30" name="Drop Down 27">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9244" r:id="rId31" name="Drop Down 28">
              <controlPr defaultSize="0" autoLine="0" autoPict="0">
                <anchor moveWithCells="1">
                  <from>
                    <xdr:col>10</xdr:col>
                    <xdr:colOff>447675</xdr:colOff>
                    <xdr:row>52</xdr:row>
                    <xdr:rowOff>57150</xdr:rowOff>
                  </from>
                  <to>
                    <xdr:col>10</xdr:col>
                    <xdr:colOff>1438275</xdr:colOff>
                    <xdr:row>52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topLeftCell="A15" zoomScale="70" zoomScaleNormal="70" workbookViewId="0">
      <selection activeCell="K55" sqref="K55:K56"/>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433" t="s">
        <v>2</v>
      </c>
      <c r="B1" s="433"/>
      <c r="C1" s="433"/>
      <c r="D1" s="433"/>
      <c r="E1" s="433"/>
      <c r="F1" s="433"/>
      <c r="G1" s="433"/>
      <c r="H1" s="433"/>
      <c r="I1" s="433"/>
      <c r="J1" s="433"/>
      <c r="K1" s="433"/>
      <c r="L1" s="433"/>
      <c r="M1" s="433"/>
      <c r="N1" s="433"/>
      <c r="O1" s="433"/>
      <c r="P1" s="433"/>
      <c r="Q1" s="433"/>
      <c r="R1" s="433"/>
      <c r="S1" s="433"/>
      <c r="T1" s="433"/>
      <c r="U1" s="433"/>
      <c r="V1" s="433"/>
      <c r="W1" s="433"/>
      <c r="X1" s="433"/>
      <c r="Y1" s="433"/>
    </row>
    <row r="2" spans="1:26" s="2" customFormat="1" ht="33.75" customHeight="1">
      <c r="A2" s="434"/>
      <c r="B2" s="96" t="s">
        <v>148</v>
      </c>
      <c r="C2" s="435" t="s">
        <v>3</v>
      </c>
      <c r="D2" s="435"/>
      <c r="E2" s="435"/>
      <c r="F2" s="436" t="str">
        <f>'INFORME GENERAL'!O15</f>
        <v>300-328215</v>
      </c>
      <c r="G2" s="437"/>
      <c r="H2" s="438" t="s">
        <v>150</v>
      </c>
      <c r="I2" s="439"/>
      <c r="J2" s="437"/>
      <c r="K2" s="436" t="str">
        <f>'INFORME GENERAL'!N385</f>
        <v>25/011/2025</v>
      </c>
      <c r="L2" s="439"/>
      <c r="M2" s="439"/>
      <c r="N2" s="437"/>
      <c r="O2" s="440" t="s">
        <v>135</v>
      </c>
      <c r="P2" s="440"/>
      <c r="Q2" s="440"/>
      <c r="R2" s="440"/>
      <c r="S2" s="440"/>
      <c r="T2" s="440"/>
      <c r="U2" s="440"/>
      <c r="V2" s="440"/>
      <c r="W2" s="440"/>
      <c r="X2" s="440"/>
      <c r="Y2" s="440"/>
    </row>
    <row r="3" spans="1:26" s="2" customFormat="1" ht="50.25" customHeight="1" thickBot="1">
      <c r="A3" s="434"/>
      <c r="B3" s="441" t="s">
        <v>234</v>
      </c>
      <c r="C3" s="442"/>
      <c r="D3" s="442"/>
      <c r="E3" s="442"/>
      <c r="F3" s="443"/>
      <c r="G3" s="112" t="s">
        <v>4</v>
      </c>
      <c r="H3" s="444" t="str">
        <f>'INFORME GENERAL'!M11</f>
        <v>680010106000000040016000000000</v>
      </c>
      <c r="I3" s="445"/>
      <c r="J3" s="445"/>
      <c r="K3" s="445"/>
      <c r="L3" s="445"/>
      <c r="M3" s="445"/>
      <c r="N3" s="445"/>
      <c r="O3" s="440"/>
      <c r="P3" s="440"/>
      <c r="Q3" s="440"/>
      <c r="R3" s="440"/>
      <c r="S3" s="440"/>
      <c r="T3" s="440"/>
      <c r="U3" s="440"/>
      <c r="V3" s="440"/>
      <c r="W3" s="440"/>
      <c r="X3" s="440"/>
      <c r="Y3" s="440"/>
    </row>
    <row r="4" spans="1:26" ht="21" customHeight="1" thickBot="1">
      <c r="A4" s="446" t="s">
        <v>5</v>
      </c>
      <c r="B4" s="447"/>
      <c r="C4" s="447"/>
      <c r="D4" s="447"/>
      <c r="E4" s="447"/>
      <c r="F4" s="447"/>
      <c r="G4" s="447"/>
      <c r="H4" s="447"/>
      <c r="I4" s="447"/>
      <c r="J4" s="102"/>
      <c r="K4" s="113"/>
      <c r="L4" s="448" t="s">
        <v>133</v>
      </c>
      <c r="M4" s="433"/>
      <c r="N4" s="433"/>
      <c r="O4" s="433"/>
      <c r="P4" s="433"/>
      <c r="Q4" s="433"/>
      <c r="R4" s="433"/>
      <c r="S4" s="433"/>
      <c r="T4" s="433"/>
      <c r="U4" s="433"/>
      <c r="V4" s="433"/>
      <c r="W4" s="433"/>
      <c r="X4" s="433"/>
      <c r="Y4" s="433"/>
    </row>
    <row r="5" spans="1:26" ht="20.25" customHeight="1">
      <c r="A5" s="449" t="s">
        <v>6</v>
      </c>
      <c r="B5" s="450"/>
      <c r="C5" s="451" t="s">
        <v>7</v>
      </c>
      <c r="D5" s="452"/>
      <c r="E5" s="453"/>
      <c r="F5" s="450" t="s">
        <v>6</v>
      </c>
      <c r="G5" s="450"/>
      <c r="H5" s="451" t="s">
        <v>7</v>
      </c>
      <c r="I5" s="454"/>
      <c r="J5" s="455" t="s">
        <v>136</v>
      </c>
      <c r="K5" s="456"/>
      <c r="L5" s="457"/>
      <c r="M5" s="458"/>
      <c r="N5" s="458"/>
      <c r="O5" s="458"/>
      <c r="P5" s="458"/>
      <c r="Q5" s="458"/>
      <c r="R5" s="458"/>
      <c r="S5" s="458"/>
      <c r="T5" s="458"/>
      <c r="U5" s="458"/>
      <c r="V5" s="458"/>
      <c r="W5" s="458"/>
      <c r="X5" s="458"/>
      <c r="Y5" s="458"/>
      <c r="Z5" s="95"/>
    </row>
    <row r="6" spans="1:26" ht="27.75" customHeight="1">
      <c r="A6" s="459" t="s">
        <v>8</v>
      </c>
      <c r="B6" s="460"/>
      <c r="C6" s="461"/>
      <c r="D6" s="462"/>
      <c r="E6" s="463"/>
      <c r="F6" s="460" t="s">
        <v>8</v>
      </c>
      <c r="G6" s="460"/>
      <c r="H6" s="461"/>
      <c r="I6" s="462"/>
      <c r="J6" s="464" t="s">
        <v>1</v>
      </c>
      <c r="K6" s="465"/>
      <c r="L6" s="457"/>
      <c r="M6" s="458"/>
      <c r="N6" s="458"/>
      <c r="O6" s="458"/>
      <c r="P6" s="458"/>
      <c r="Q6" s="458"/>
      <c r="R6" s="458"/>
      <c r="S6" s="458"/>
      <c r="T6" s="458"/>
      <c r="U6" s="458"/>
      <c r="V6" s="458"/>
      <c r="W6" s="458"/>
      <c r="X6" s="458"/>
      <c r="Y6" s="458"/>
      <c r="Z6" s="95"/>
    </row>
    <row r="7" spans="1:26" ht="19.5" customHeight="1" thickBot="1">
      <c r="A7" s="466" t="s">
        <v>9</v>
      </c>
      <c r="B7" s="467"/>
      <c r="C7" s="468"/>
      <c r="D7" s="469"/>
      <c r="E7" s="470"/>
      <c r="F7" s="467" t="s">
        <v>10</v>
      </c>
      <c r="G7" s="471"/>
      <c r="H7" s="472"/>
      <c r="I7" s="473"/>
      <c r="J7" s="474" t="s">
        <v>233</v>
      </c>
      <c r="K7" s="476">
        <v>1</v>
      </c>
      <c r="L7" s="457"/>
      <c r="M7" s="458"/>
      <c r="N7" s="458"/>
      <c r="O7" s="458"/>
      <c r="P7" s="458"/>
      <c r="Q7" s="458"/>
      <c r="R7" s="458"/>
      <c r="S7" s="458"/>
      <c r="T7" s="458"/>
      <c r="U7" s="458"/>
      <c r="V7" s="458"/>
      <c r="W7" s="458"/>
      <c r="X7" s="458"/>
      <c r="Y7" s="458"/>
      <c r="Z7" s="95"/>
    </row>
    <row r="8" spans="1:26" ht="16.5" customHeight="1">
      <c r="A8" s="464" t="s">
        <v>11</v>
      </c>
      <c r="B8" s="484"/>
      <c r="C8" s="483">
        <f>IF(A139=1,IF(A71=1,C90,IF(A71=2,C91,IF(A71=3,C92,IF(A71=4,C93,IF(A71=5,C94))))),IF(A139=2,IF(A71=1,D90,IF(A71=2,D91,IF(A71=3,D92,IF(A71=4,D93,IF(A71=5,D94))))),IF(A139=3,IF(A71=1,E90,IF(A71=2,E91,IF(A71=3,E92,IF(A71=4,E93,IF(A71=5,E94))))))))</f>
        <v>12</v>
      </c>
      <c r="D8" s="484"/>
      <c r="E8" s="485"/>
      <c r="F8" s="504" t="s">
        <v>12</v>
      </c>
      <c r="G8" s="484"/>
      <c r="H8" s="506">
        <f>IF(A139=1,IF(B71=1,H90,IF(B71=2,H91,IF(B71=3,H92,IF(B71=4,H93)))),IF(A139=2,IF(B71=1,0,IF(B71=2,0,IF(B71=3,0,IF(B71=4,0)))),IF(A139=3,IF(B71=1,0,IF(B71=2,0,IF(B71=3,0,IF(B71=4,0)))))))</f>
        <v>0</v>
      </c>
      <c r="I8" s="507"/>
      <c r="J8" s="475"/>
      <c r="K8" s="477"/>
      <c r="L8" s="457"/>
      <c r="M8" s="458"/>
      <c r="N8" s="458"/>
      <c r="O8" s="458"/>
      <c r="P8" s="458"/>
      <c r="Q8" s="458"/>
      <c r="R8" s="458"/>
      <c r="S8" s="458"/>
      <c r="T8" s="458"/>
      <c r="U8" s="458"/>
      <c r="V8" s="458"/>
      <c r="W8" s="458"/>
      <c r="X8" s="458"/>
      <c r="Y8" s="458"/>
      <c r="Z8" s="95"/>
    </row>
    <row r="9" spans="1:26" ht="6" customHeight="1">
      <c r="A9" s="464"/>
      <c r="B9" s="498"/>
      <c r="C9" s="501"/>
      <c r="D9" s="498"/>
      <c r="E9" s="499"/>
      <c r="F9" s="505"/>
      <c r="G9" s="498"/>
      <c r="H9" s="506"/>
      <c r="I9" s="507"/>
      <c r="J9" s="474" t="s">
        <v>137</v>
      </c>
      <c r="K9" s="478">
        <v>0</v>
      </c>
      <c r="L9" s="457"/>
      <c r="M9" s="458"/>
      <c r="N9" s="458"/>
      <c r="O9" s="458"/>
      <c r="P9" s="458"/>
      <c r="Q9" s="458"/>
      <c r="R9" s="458"/>
      <c r="S9" s="458"/>
      <c r="T9" s="458"/>
      <c r="U9" s="458"/>
      <c r="V9" s="458"/>
      <c r="W9" s="458"/>
      <c r="X9" s="458"/>
      <c r="Y9" s="458"/>
      <c r="Z9" s="95"/>
    </row>
    <row r="10" spans="1:26" ht="6" customHeight="1">
      <c r="A10" s="464"/>
      <c r="B10" s="499"/>
      <c r="C10" s="501"/>
      <c r="D10" s="498"/>
      <c r="E10" s="499"/>
      <c r="F10" s="505"/>
      <c r="G10" s="498"/>
      <c r="H10" s="506"/>
      <c r="I10" s="507"/>
      <c r="J10" s="496"/>
      <c r="K10" s="479"/>
      <c r="L10" s="457"/>
      <c r="M10" s="458"/>
      <c r="N10" s="458"/>
      <c r="O10" s="458"/>
      <c r="P10" s="458"/>
      <c r="Q10" s="458"/>
      <c r="R10" s="458"/>
      <c r="S10" s="458"/>
      <c r="T10" s="458"/>
      <c r="U10" s="458"/>
      <c r="V10" s="458"/>
      <c r="W10" s="458"/>
      <c r="X10" s="458"/>
      <c r="Y10" s="458"/>
      <c r="Z10" s="95"/>
    </row>
    <row r="11" spans="1:26" ht="12.75" hidden="1" customHeight="1">
      <c r="A11" s="464"/>
      <c r="B11" s="499"/>
      <c r="C11" s="501"/>
      <c r="D11" s="498"/>
      <c r="E11" s="499"/>
      <c r="F11" s="505"/>
      <c r="G11" s="498"/>
      <c r="H11" s="506"/>
      <c r="I11" s="507"/>
      <c r="J11" s="496"/>
      <c r="K11" s="479"/>
      <c r="L11" s="457"/>
      <c r="M11" s="458"/>
      <c r="N11" s="458"/>
      <c r="O11" s="458"/>
      <c r="P11" s="458"/>
      <c r="Q11" s="458"/>
      <c r="R11" s="458"/>
      <c r="S11" s="458"/>
      <c r="T11" s="458"/>
      <c r="U11" s="458"/>
      <c r="V11" s="458"/>
      <c r="W11" s="458"/>
      <c r="X11" s="458"/>
      <c r="Y11" s="458"/>
      <c r="Z11" s="95"/>
    </row>
    <row r="12" spans="1:26" ht="12.75" hidden="1" customHeight="1">
      <c r="A12" s="464"/>
      <c r="B12" s="499"/>
      <c r="C12" s="501"/>
      <c r="D12" s="498"/>
      <c r="E12" s="499"/>
      <c r="F12" s="505"/>
      <c r="G12" s="498"/>
      <c r="H12" s="506"/>
      <c r="I12" s="507"/>
      <c r="J12" s="496"/>
      <c r="K12" s="479"/>
      <c r="L12" s="457"/>
      <c r="M12" s="458"/>
      <c r="N12" s="458"/>
      <c r="O12" s="458"/>
      <c r="P12" s="458"/>
      <c r="Q12" s="458"/>
      <c r="R12" s="458"/>
      <c r="S12" s="458"/>
      <c r="T12" s="458"/>
      <c r="U12" s="458"/>
      <c r="V12" s="458"/>
      <c r="W12" s="458"/>
      <c r="X12" s="458"/>
      <c r="Y12" s="458"/>
      <c r="Z12" s="95"/>
    </row>
    <row r="13" spans="1:26" ht="4.1500000000000004" customHeight="1" thickBot="1">
      <c r="A13" s="464"/>
      <c r="B13" s="500"/>
      <c r="C13" s="502"/>
      <c r="D13" s="503"/>
      <c r="E13" s="500"/>
      <c r="F13" s="505"/>
      <c r="G13" s="487"/>
      <c r="H13" s="506"/>
      <c r="I13" s="507"/>
      <c r="J13" s="496"/>
      <c r="K13" s="479"/>
      <c r="L13" s="457"/>
      <c r="M13" s="458"/>
      <c r="N13" s="458"/>
      <c r="O13" s="458"/>
      <c r="P13" s="458"/>
      <c r="Q13" s="458"/>
      <c r="R13" s="458"/>
      <c r="S13" s="458"/>
      <c r="T13" s="458"/>
      <c r="U13" s="458"/>
      <c r="V13" s="458"/>
      <c r="W13" s="458"/>
      <c r="X13" s="458"/>
      <c r="Y13" s="458"/>
      <c r="Z13" s="95"/>
    </row>
    <row r="14" spans="1:26" ht="16.5" customHeight="1">
      <c r="A14" s="464" t="s">
        <v>13</v>
      </c>
      <c r="B14" s="481"/>
      <c r="C14" s="483">
        <f>IF(A139=1,IF(A72=1,C95,IF(A72=2,C96,IF(A72=3,C97,IF(A72=4,C98,IF(A72=5,C99))))),IF(A139=2,IF(A72=1,D95,IF(A72=2,D96,IF(A72=3,D97,IF(A72=4,D98,IF(A72=5,D99))))),IF(A139=3,IF(A72=1,E95,IF(A72=2,E96,IF(A72=3,E97,IF(A72=4,E98,IF(A72=5,E99))))))))</f>
        <v>4</v>
      </c>
      <c r="D14" s="484"/>
      <c r="E14" s="485"/>
      <c r="F14" s="489" t="s">
        <v>14</v>
      </c>
      <c r="G14" s="491"/>
      <c r="H14" s="492">
        <f>IF(A139=1,IF(B72=1,H94,IF(B72=2,H95,IF(B72=3,H96,IF(B72=4,H97,IF(B72=5,H98,IF(B72=6,H99)))))),IF(A139=2,IF(B72=1,0,IF(B72=2,I94,IF(B72=3,I94,IF(B72=4,I94,IF(B72=5,I94,IF(B72=6,I94)))))),IF(A139=3,IF(B72=1,I94,IF(B72=2,I94,IF(B72=3,I94,IF(B72=4,I94,IF(B72=5,I94,IF(B72=6,I94)))))))))</f>
        <v>0</v>
      </c>
      <c r="I14" s="493"/>
      <c r="J14" s="475"/>
      <c r="K14" s="480"/>
      <c r="L14" s="457"/>
      <c r="M14" s="458"/>
      <c r="N14" s="458"/>
      <c r="O14" s="458"/>
      <c r="P14" s="458"/>
      <c r="Q14" s="458"/>
      <c r="R14" s="458"/>
      <c r="S14" s="458"/>
      <c r="T14" s="458"/>
      <c r="U14" s="458"/>
      <c r="V14" s="458"/>
      <c r="W14" s="458"/>
      <c r="X14" s="458"/>
      <c r="Y14" s="458"/>
      <c r="Z14" s="95"/>
    </row>
    <row r="15" spans="1:26" ht="9" customHeight="1" thickBot="1">
      <c r="A15" s="464"/>
      <c r="B15" s="482"/>
      <c r="C15" s="486"/>
      <c r="D15" s="487"/>
      <c r="E15" s="488"/>
      <c r="F15" s="490"/>
      <c r="G15" s="487"/>
      <c r="H15" s="494"/>
      <c r="I15" s="495"/>
      <c r="J15" s="474" t="s">
        <v>138</v>
      </c>
      <c r="K15" s="478">
        <v>2</v>
      </c>
      <c r="L15" s="457"/>
      <c r="M15" s="458"/>
      <c r="N15" s="458"/>
      <c r="O15" s="458"/>
      <c r="P15" s="458"/>
      <c r="Q15" s="458"/>
      <c r="R15" s="458"/>
      <c r="S15" s="458"/>
      <c r="T15" s="458"/>
      <c r="U15" s="458"/>
      <c r="V15" s="458"/>
      <c r="W15" s="458"/>
      <c r="X15" s="458"/>
      <c r="Y15" s="458"/>
      <c r="Z15" s="95"/>
    </row>
    <row r="16" spans="1:26" ht="16.5" hidden="1" customHeight="1">
      <c r="A16" s="464"/>
      <c r="B16" s="482"/>
      <c r="C16" s="7"/>
      <c r="D16" s="5"/>
      <c r="E16" s="8"/>
      <c r="F16" s="9"/>
      <c r="G16" s="10"/>
      <c r="H16" s="11"/>
      <c r="I16" s="12"/>
      <c r="J16" s="496"/>
      <c r="K16" s="479"/>
      <c r="L16" s="457"/>
      <c r="M16" s="458"/>
      <c r="N16" s="458"/>
      <c r="O16" s="458"/>
      <c r="P16" s="458"/>
      <c r="Q16" s="458"/>
      <c r="R16" s="458"/>
      <c r="S16" s="458"/>
      <c r="T16" s="458"/>
      <c r="U16" s="458"/>
      <c r="V16" s="458"/>
      <c r="W16" s="458"/>
      <c r="X16" s="458"/>
      <c r="Y16" s="458"/>
      <c r="Z16" s="95"/>
    </row>
    <row r="17" spans="1:26" ht="16.5" hidden="1" customHeight="1">
      <c r="A17" s="464"/>
      <c r="B17" s="482"/>
      <c r="C17" s="7"/>
      <c r="D17" s="5"/>
      <c r="E17" s="8"/>
      <c r="F17" s="9"/>
      <c r="G17" s="10"/>
      <c r="H17" s="11"/>
      <c r="I17" s="12"/>
      <c r="J17" s="496"/>
      <c r="K17" s="479"/>
      <c r="L17" s="457"/>
      <c r="M17" s="458"/>
      <c r="N17" s="458"/>
      <c r="O17" s="458"/>
      <c r="P17" s="458"/>
      <c r="Q17" s="458"/>
      <c r="R17" s="458"/>
      <c r="S17" s="458"/>
      <c r="T17" s="458"/>
      <c r="U17" s="458"/>
      <c r="V17" s="458"/>
      <c r="W17" s="458"/>
      <c r="X17" s="458"/>
      <c r="Y17" s="458"/>
      <c r="Z17" s="95"/>
    </row>
    <row r="18" spans="1:26" ht="21" hidden="1" customHeight="1">
      <c r="A18" s="464"/>
      <c r="B18" s="482"/>
      <c r="C18" s="13"/>
      <c r="D18" s="14"/>
      <c r="E18" s="15"/>
      <c r="F18" s="9"/>
      <c r="G18" s="16"/>
      <c r="H18" s="11"/>
      <c r="I18" s="12"/>
      <c r="J18" s="496"/>
      <c r="K18" s="479"/>
      <c r="L18" s="457"/>
      <c r="M18" s="458"/>
      <c r="N18" s="458"/>
      <c r="O18" s="458"/>
      <c r="P18" s="458"/>
      <c r="Q18" s="458"/>
      <c r="R18" s="458"/>
      <c r="S18" s="458"/>
      <c r="T18" s="458"/>
      <c r="U18" s="458"/>
      <c r="V18" s="458"/>
      <c r="W18" s="458"/>
      <c r="X18" s="458"/>
      <c r="Y18" s="458"/>
      <c r="Z18" s="95"/>
    </row>
    <row r="19" spans="1:26" ht="24" customHeight="1">
      <c r="A19" s="464" t="s">
        <v>15</v>
      </c>
      <c r="B19" s="519"/>
      <c r="C19" s="483">
        <f>IF(A139=1,IF(A73=1,C100,IF(A73=2,C101,IF(A73=3,C102,IF(A73=4,C103,IF(A73=5,C104,IF(A73=6,C105)))))),IF(A139=2,IF(A73=1,D100,IF(A73=2,D101,IF(A73=3,D102,IF(A73=4,D103,IF(A73=5,D104,IF(A73=6,D105)))))),IF(A139=3,IF(A73=1,E100,IF(A73=2,E101,IF(A73=3,E102,IF(A73=4,E103,IF(A73=5,E104,IF(A73=6,E105)))))))))</f>
        <v>3</v>
      </c>
      <c r="D19" s="484"/>
      <c r="E19" s="485"/>
      <c r="F19" s="521" t="s">
        <v>16</v>
      </c>
      <c r="G19" s="483" t="s">
        <v>17</v>
      </c>
      <c r="H19" s="492">
        <f>IF(A139=1,IF(B73=1,H100,IF(B73=2,H101,IF(B73=3,H102,IF(B73=4,H103,IF(B73=5,H104))))),IF(A139=2,IF(B73=1,I100,IF(B73=2,I101,IF(B73=3,I102,IF(B73=4,I103,IF(B73=5,I104))))),IF(A139=3,IF(B73=1,I99,IF(B73=2,I99,IF(B73=3,I99,IF(B73=4,I99,IF(B73=5,I99))))))))</f>
        <v>0</v>
      </c>
      <c r="I19" s="493"/>
      <c r="J19" s="475"/>
      <c r="K19" s="480"/>
      <c r="L19" s="457"/>
      <c r="M19" s="458"/>
      <c r="N19" s="458"/>
      <c r="O19" s="458"/>
      <c r="P19" s="458"/>
      <c r="Q19" s="458"/>
      <c r="R19" s="458"/>
      <c r="S19" s="458"/>
      <c r="T19" s="458"/>
      <c r="U19" s="458"/>
      <c r="V19" s="458"/>
      <c r="W19" s="458"/>
      <c r="X19" s="458"/>
      <c r="Y19" s="458"/>
      <c r="Z19" s="95"/>
    </row>
    <row r="20" spans="1:26" ht="16.5" hidden="1" customHeight="1">
      <c r="A20" s="464"/>
      <c r="B20" s="519"/>
      <c r="C20" s="501"/>
      <c r="D20" s="498"/>
      <c r="E20" s="499"/>
      <c r="F20" s="522"/>
      <c r="G20" s="501"/>
      <c r="H20" s="515"/>
      <c r="I20" s="516"/>
      <c r="J20" s="210"/>
      <c r="K20" s="114"/>
      <c r="L20" s="457"/>
      <c r="M20" s="458"/>
      <c r="N20" s="458"/>
      <c r="O20" s="458"/>
      <c r="P20" s="458"/>
      <c r="Q20" s="458"/>
      <c r="R20" s="458"/>
      <c r="S20" s="458"/>
      <c r="T20" s="458"/>
      <c r="U20" s="458"/>
      <c r="V20" s="458"/>
      <c r="W20" s="458"/>
      <c r="X20" s="458"/>
      <c r="Y20" s="458"/>
      <c r="Z20" s="95"/>
    </row>
    <row r="21" spans="1:26" ht="24.75" hidden="1" customHeight="1">
      <c r="A21" s="464"/>
      <c r="B21" s="519"/>
      <c r="C21" s="501"/>
      <c r="D21" s="498"/>
      <c r="E21" s="499"/>
      <c r="F21" s="522"/>
      <c r="G21" s="501"/>
      <c r="H21" s="515"/>
      <c r="I21" s="516"/>
      <c r="J21" s="210"/>
      <c r="K21" s="114"/>
      <c r="L21" s="457"/>
      <c r="M21" s="458"/>
      <c r="N21" s="458"/>
      <c r="O21" s="458"/>
      <c r="P21" s="458"/>
      <c r="Q21" s="458"/>
      <c r="R21" s="458"/>
      <c r="S21" s="458"/>
      <c r="T21" s="458"/>
      <c r="U21" s="458"/>
      <c r="V21" s="458"/>
      <c r="W21" s="458"/>
      <c r="X21" s="458"/>
      <c r="Y21" s="458"/>
      <c r="Z21" s="95"/>
    </row>
    <row r="22" spans="1:26" ht="30" hidden="1" customHeight="1">
      <c r="A22" s="464"/>
      <c r="B22" s="519"/>
      <c r="C22" s="501"/>
      <c r="D22" s="498"/>
      <c r="E22" s="499"/>
      <c r="F22" s="522"/>
      <c r="G22" s="501"/>
      <c r="H22" s="515"/>
      <c r="I22" s="516"/>
      <c r="J22" s="210"/>
      <c r="K22" s="114"/>
      <c r="L22" s="457"/>
      <c r="M22" s="458"/>
      <c r="N22" s="458"/>
      <c r="O22" s="458"/>
      <c r="P22" s="458"/>
      <c r="Q22" s="458"/>
      <c r="R22" s="458"/>
      <c r="S22" s="458"/>
      <c r="T22" s="458"/>
      <c r="U22" s="458"/>
      <c r="V22" s="458"/>
      <c r="W22" s="458"/>
      <c r="X22" s="458"/>
      <c r="Y22" s="458"/>
      <c r="Z22" s="95"/>
    </row>
    <row r="23" spans="1:26" ht="24.75" hidden="1" customHeight="1">
      <c r="A23" s="464"/>
      <c r="B23" s="519"/>
      <c r="C23" s="501"/>
      <c r="D23" s="498"/>
      <c r="E23" s="499"/>
      <c r="F23" s="522"/>
      <c r="G23" s="501"/>
      <c r="H23" s="515"/>
      <c r="I23" s="516"/>
      <c r="J23" s="210"/>
      <c r="K23" s="114"/>
      <c r="L23" s="457"/>
      <c r="M23" s="458"/>
      <c r="N23" s="458"/>
      <c r="O23" s="458"/>
      <c r="P23" s="458"/>
      <c r="Q23" s="458"/>
      <c r="R23" s="458"/>
      <c r="S23" s="458"/>
      <c r="T23" s="458"/>
      <c r="U23" s="458"/>
      <c r="V23" s="458"/>
      <c r="W23" s="458"/>
      <c r="X23" s="458"/>
      <c r="Y23" s="458"/>
      <c r="Z23" s="95"/>
    </row>
    <row r="24" spans="1:26" ht="4.5" customHeight="1" thickBot="1">
      <c r="A24" s="497"/>
      <c r="B24" s="520"/>
      <c r="C24" s="501"/>
      <c r="D24" s="498"/>
      <c r="E24" s="499"/>
      <c r="F24" s="490"/>
      <c r="G24" s="501"/>
      <c r="H24" s="494"/>
      <c r="I24" s="495"/>
      <c r="J24" s="474" t="s">
        <v>149</v>
      </c>
      <c r="K24" s="476">
        <v>0</v>
      </c>
      <c r="L24" s="457"/>
      <c r="M24" s="458"/>
      <c r="N24" s="458"/>
      <c r="O24" s="458"/>
      <c r="P24" s="458"/>
      <c r="Q24" s="458"/>
      <c r="R24" s="458"/>
      <c r="S24" s="458"/>
      <c r="T24" s="458"/>
      <c r="U24" s="458"/>
      <c r="V24" s="458"/>
      <c r="W24" s="458"/>
      <c r="X24" s="458"/>
      <c r="Y24" s="458"/>
      <c r="Z24" s="95"/>
    </row>
    <row r="25" spans="1:26" s="18" customFormat="1" ht="16.5" customHeight="1">
      <c r="A25" s="504" t="s">
        <v>18</v>
      </c>
      <c r="B25" s="485"/>
      <c r="C25" s="510">
        <f>IF(A139=1,IF(A74=1,C106,IF(A74=2,C107,IF(A74=3,C108,IF(A74=4,C109)))),IF(A139=2,IF(A74=1,D106,IF(A74=2,D107,IF(A74=3,D108,IF(A74=4,D109)))),IF(A139=3,IF(A74=1,E106,IF(A74=2,E107,IF(A74=3,E108,IF(A74=4,E109)))))))</f>
        <v>2</v>
      </c>
      <c r="D25" s="458"/>
      <c r="E25" s="511"/>
      <c r="F25" s="512" t="s">
        <v>18</v>
      </c>
      <c r="G25" s="483"/>
      <c r="H25" s="492">
        <f>IF(A139=1,IF(B74=1,H105,IF(B74=2,H106,IF(B74=3,H107,IF(B74=4,H108)))),IF(A139=2,IF(B74=1,0,IF(B74=2,0,IF(B74=3,0,IF(B74=4,0)))),IF(A139=3,IF(B74=1,0,IF(B74=2,0,IF(B74=3,0,IF(B74=4,0)))))))</f>
        <v>0</v>
      </c>
      <c r="I25" s="493"/>
      <c r="J25" s="496"/>
      <c r="K25" s="508"/>
      <c r="L25" s="457"/>
      <c r="M25" s="458"/>
      <c r="N25" s="458"/>
      <c r="O25" s="458"/>
      <c r="P25" s="458"/>
      <c r="Q25" s="458"/>
      <c r="R25" s="458"/>
      <c r="S25" s="458"/>
      <c r="T25" s="458"/>
      <c r="U25" s="458"/>
      <c r="V25" s="458"/>
      <c r="W25" s="458"/>
      <c r="X25" s="458"/>
      <c r="Y25" s="458"/>
      <c r="Z25" s="95"/>
    </row>
    <row r="26" spans="1:26" s="18" customFormat="1" ht="8.25" customHeight="1">
      <c r="A26" s="505"/>
      <c r="B26" s="499"/>
      <c r="C26" s="510"/>
      <c r="D26" s="458"/>
      <c r="E26" s="511"/>
      <c r="F26" s="513"/>
      <c r="G26" s="501"/>
      <c r="H26" s="515"/>
      <c r="I26" s="516"/>
      <c r="J26" s="475"/>
      <c r="K26" s="477"/>
      <c r="L26" s="457"/>
      <c r="M26" s="458"/>
      <c r="N26" s="458"/>
      <c r="O26" s="458"/>
      <c r="P26" s="458"/>
      <c r="Q26" s="458"/>
      <c r="R26" s="458"/>
      <c r="S26" s="458"/>
      <c r="T26" s="458"/>
      <c r="U26" s="458"/>
      <c r="V26" s="458"/>
      <c r="W26" s="458"/>
      <c r="X26" s="458"/>
      <c r="Y26" s="458"/>
      <c r="Z26" s="95"/>
    </row>
    <row r="27" spans="1:26" ht="16.5" hidden="1" customHeight="1">
      <c r="A27" s="505"/>
      <c r="B27" s="499"/>
      <c r="C27" s="510"/>
      <c r="D27" s="458"/>
      <c r="E27" s="511"/>
      <c r="F27" s="513"/>
      <c r="G27" s="501"/>
      <c r="H27" s="515"/>
      <c r="I27" s="516"/>
      <c r="J27" s="211"/>
      <c r="K27" s="115"/>
      <c r="L27" s="457"/>
      <c r="M27" s="458"/>
      <c r="N27" s="458"/>
      <c r="O27" s="458"/>
      <c r="P27" s="458"/>
      <c r="Q27" s="458"/>
      <c r="R27" s="458"/>
      <c r="S27" s="458"/>
      <c r="T27" s="458"/>
      <c r="U27" s="458"/>
      <c r="V27" s="458"/>
      <c r="W27" s="458"/>
      <c r="X27" s="458"/>
      <c r="Y27" s="458"/>
      <c r="Z27" s="95"/>
    </row>
    <row r="28" spans="1:26" ht="9.6" customHeight="1" thickBot="1">
      <c r="A28" s="509"/>
      <c r="B28" s="500"/>
      <c r="C28" s="510"/>
      <c r="D28" s="458"/>
      <c r="E28" s="511"/>
      <c r="F28" s="514"/>
      <c r="G28" s="502"/>
      <c r="H28" s="515"/>
      <c r="I28" s="516"/>
      <c r="J28" s="474" t="s">
        <v>139</v>
      </c>
      <c r="K28" s="476">
        <v>0</v>
      </c>
      <c r="L28" s="457"/>
      <c r="M28" s="458"/>
      <c r="N28" s="458"/>
      <c r="O28" s="458"/>
      <c r="P28" s="458"/>
      <c r="Q28" s="458"/>
      <c r="R28" s="458"/>
      <c r="S28" s="458"/>
      <c r="T28" s="458"/>
      <c r="U28" s="458"/>
      <c r="V28" s="458"/>
      <c r="W28" s="458"/>
      <c r="X28" s="458"/>
      <c r="Y28" s="458"/>
      <c r="Z28" s="95"/>
    </row>
    <row r="29" spans="1:26" ht="20.100000000000001" customHeight="1" thickBot="1">
      <c r="A29" s="517" t="s">
        <v>19</v>
      </c>
      <c r="B29" s="518"/>
      <c r="C29" s="523">
        <f>SUM(C8:E28)</f>
        <v>21</v>
      </c>
      <c r="D29" s="524"/>
      <c r="E29" s="525"/>
      <c r="F29" s="517" t="s">
        <v>19</v>
      </c>
      <c r="G29" s="518"/>
      <c r="H29" s="526">
        <f>SUM(H8:I28)</f>
        <v>0</v>
      </c>
      <c r="I29" s="527"/>
      <c r="J29" s="475"/>
      <c r="K29" s="477"/>
      <c r="L29" s="457"/>
      <c r="M29" s="458"/>
      <c r="N29" s="458"/>
      <c r="O29" s="458"/>
      <c r="P29" s="458"/>
      <c r="Q29" s="458"/>
      <c r="R29" s="458"/>
      <c r="S29" s="458"/>
      <c r="T29" s="458"/>
      <c r="U29" s="458"/>
      <c r="V29" s="458"/>
      <c r="W29" s="458"/>
      <c r="X29" s="458"/>
      <c r="Y29" s="458"/>
      <c r="Z29" s="95"/>
    </row>
    <row r="30" spans="1:26" ht="16.5" customHeight="1" thickBot="1">
      <c r="A30" s="528" t="s">
        <v>20</v>
      </c>
      <c r="B30" s="529"/>
      <c r="C30" s="19"/>
      <c r="D30" s="19"/>
      <c r="E30" s="20"/>
      <c r="F30" s="530" t="s">
        <v>21</v>
      </c>
      <c r="G30" s="529"/>
      <c r="H30" s="21"/>
      <c r="I30" s="21"/>
      <c r="J30" s="464" t="s">
        <v>104</v>
      </c>
      <c r="K30" s="465"/>
      <c r="L30" s="457"/>
      <c r="M30" s="458"/>
      <c r="N30" s="458"/>
      <c r="O30" s="458"/>
      <c r="P30" s="458"/>
      <c r="Q30" s="458"/>
      <c r="R30" s="458"/>
      <c r="S30" s="458"/>
      <c r="T30" s="458"/>
      <c r="U30" s="458"/>
      <c r="V30" s="458"/>
      <c r="W30" s="458"/>
      <c r="X30" s="458"/>
      <c r="Y30" s="458"/>
      <c r="Z30" s="95"/>
    </row>
    <row r="31" spans="1:26" ht="16.5" customHeight="1">
      <c r="A31" s="531" t="s">
        <v>22</v>
      </c>
      <c r="B31" s="481"/>
      <c r="C31" s="483">
        <f>IF(A139=1,IF(A76=1,C112,IF(A76=2,C113,IF(A76=3,C114,IF(A76=4,C115,IF(A76=5,C116))))),IF(A139=2,IF(A76=1,D112,IF(A76=2,D113,IF(A76=3,D114,IF(A76=4,D115,IF(A76=5,D116))))),IF(A139=3,IF(A76=1,E112,IF(A76=2,E113,IF(A76=3,E114,IF(A76=4,E115,IF(A76=5,E116))))))))</f>
        <v>4</v>
      </c>
      <c r="D31" s="484"/>
      <c r="E31" s="484"/>
      <c r="F31" s="535" t="s">
        <v>12</v>
      </c>
      <c r="G31" s="485"/>
      <c r="H31" s="483">
        <f>IF(A139=1,IF(B76=1,H112,IF(B76=2,H113,IF(B76=3,H114,IF(B76=4,H115)))),IF(A139=2,IF(B76=1,0,IF(B76=2,0,IF(B76=3,0,IF(B76=4,0)))),IF(A139=3,IF(B76=1,0,IF(B76=2,0,IF(B76=3,0,IF(B76=4,0)))))))</f>
        <v>0</v>
      </c>
      <c r="I31" s="484"/>
      <c r="J31" s="464"/>
      <c r="K31" s="465"/>
      <c r="L31" s="457"/>
      <c r="M31" s="458"/>
      <c r="N31" s="458"/>
      <c r="O31" s="458"/>
      <c r="P31" s="458"/>
      <c r="Q31" s="458"/>
      <c r="R31" s="458"/>
      <c r="S31" s="458"/>
      <c r="T31" s="458"/>
      <c r="U31" s="458"/>
      <c r="V31" s="458"/>
      <c r="W31" s="458"/>
      <c r="X31" s="458"/>
      <c r="Y31" s="458"/>
      <c r="Z31" s="95"/>
    </row>
    <row r="32" spans="1:26" ht="3.75" customHeight="1">
      <c r="A32" s="532"/>
      <c r="B32" s="482"/>
      <c r="C32" s="501"/>
      <c r="D32" s="498"/>
      <c r="E32" s="498"/>
      <c r="F32" s="535"/>
      <c r="G32" s="499"/>
      <c r="H32" s="501"/>
      <c r="I32" s="498"/>
      <c r="J32" s="474" t="s">
        <v>140</v>
      </c>
      <c r="K32" s="476">
        <v>10</v>
      </c>
      <c r="L32" s="457"/>
      <c r="M32" s="458"/>
      <c r="N32" s="458"/>
      <c r="O32" s="458"/>
      <c r="P32" s="458"/>
      <c r="Q32" s="458"/>
      <c r="R32" s="458"/>
      <c r="S32" s="458"/>
      <c r="T32" s="458"/>
      <c r="U32" s="458"/>
      <c r="V32" s="458"/>
      <c r="W32" s="458"/>
      <c r="X32" s="458"/>
      <c r="Y32" s="458"/>
      <c r="Z32" s="95"/>
    </row>
    <row r="33" spans="1:35" ht="16.5" hidden="1" customHeight="1">
      <c r="A33" s="532"/>
      <c r="B33" s="482"/>
      <c r="C33" s="501"/>
      <c r="D33" s="498"/>
      <c r="E33" s="498"/>
      <c r="F33" s="535"/>
      <c r="G33" s="499"/>
      <c r="H33" s="501"/>
      <c r="I33" s="498"/>
      <c r="J33" s="496"/>
      <c r="K33" s="508"/>
      <c r="L33" s="457"/>
      <c r="M33" s="458"/>
      <c r="N33" s="458"/>
      <c r="O33" s="458"/>
      <c r="P33" s="458"/>
      <c r="Q33" s="458"/>
      <c r="R33" s="458"/>
      <c r="S33" s="458"/>
      <c r="T33" s="458"/>
      <c r="U33" s="458"/>
      <c r="V33" s="458"/>
      <c r="W33" s="458"/>
      <c r="X33" s="458"/>
      <c r="Y33" s="458"/>
      <c r="Z33" s="95"/>
    </row>
    <row r="34" spans="1:35" ht="16.5" hidden="1" customHeight="1">
      <c r="A34" s="532"/>
      <c r="B34" s="482"/>
      <c r="C34" s="501"/>
      <c r="D34" s="498"/>
      <c r="E34" s="498"/>
      <c r="F34" s="535"/>
      <c r="G34" s="499"/>
      <c r="H34" s="501"/>
      <c r="I34" s="498"/>
      <c r="J34" s="496"/>
      <c r="K34" s="508"/>
      <c r="L34" s="457"/>
      <c r="M34" s="458"/>
      <c r="N34" s="458"/>
      <c r="O34" s="458"/>
      <c r="P34" s="458"/>
      <c r="Q34" s="458"/>
      <c r="R34" s="458"/>
      <c r="S34" s="458"/>
      <c r="T34" s="458"/>
      <c r="U34" s="458"/>
      <c r="V34" s="458"/>
      <c r="W34" s="458"/>
      <c r="X34" s="458"/>
      <c r="Y34" s="458"/>
      <c r="Z34" s="95"/>
    </row>
    <row r="35" spans="1:35" ht="14.45" customHeight="1" thickBot="1">
      <c r="A35" s="533"/>
      <c r="B35" s="534"/>
      <c r="C35" s="502"/>
      <c r="D35" s="503"/>
      <c r="E35" s="503"/>
      <c r="F35" s="535"/>
      <c r="G35" s="488"/>
      <c r="H35" s="486"/>
      <c r="I35" s="487"/>
      <c r="J35" s="496"/>
      <c r="K35" s="508"/>
      <c r="L35" s="457"/>
      <c r="M35" s="458"/>
      <c r="N35" s="458"/>
      <c r="O35" s="458"/>
      <c r="P35" s="458"/>
      <c r="Q35" s="458"/>
      <c r="R35" s="458"/>
      <c r="S35" s="458"/>
      <c r="T35" s="458"/>
      <c r="U35" s="458"/>
      <c r="V35" s="458"/>
      <c r="W35" s="458"/>
      <c r="X35" s="458"/>
      <c r="Y35" s="458"/>
      <c r="Z35" s="95"/>
    </row>
    <row r="36" spans="1:35" ht="21.75" customHeight="1">
      <c r="A36" s="532" t="s">
        <v>23</v>
      </c>
      <c r="B36" s="481"/>
      <c r="C36" s="483">
        <f>IF(A139=1,IF(A77=1,C117,IF(A77=2,C118,IF(A77=3,C119,IF(A77=4,C120,IF(A77=5,C121))))),IF(A139=2,IF(A77=1,D117,IF(A77=2,D118,IF(A77=3,D119,IF(A77=4,D120,IF(A77=5,D121))))),IF(A139=3,IF(A77=1,E117,IF(A77=2,E118,IF(A77=3,E119,IF(A77=4,E120,IF(A77=5,E121))))))))</f>
        <v>0</v>
      </c>
      <c r="D36" s="484"/>
      <c r="E36" s="484"/>
      <c r="F36" s="535" t="s">
        <v>14</v>
      </c>
      <c r="G36" s="536"/>
      <c r="H36" s="537">
        <f>IF(A139=1,IF(B77=1,H116,IF(B77=2,H117,IF(B77=3,H118,IF(B77=4,H119,IF(B77=5,H120,IF(B77=6,H121)))))),IF(A139=2,IF(B77=1,0,IF(B77=2,I94,IF(B77=3,I94,IF(B77=4,I94,IF(B77=5,I94,IF(B77=6,I94)))))),IF(A139=3,IF(B77=1,I94,IF(B77=2,I94,IF(B77=3,I94,IF(B77=4,I94,IF(B77=5,I94,IF(B77=6,I94)))))))))</f>
        <v>0</v>
      </c>
      <c r="I36" s="491"/>
      <c r="J36" s="475"/>
      <c r="K36" s="477"/>
      <c r="L36" s="457"/>
      <c r="M36" s="458"/>
      <c r="N36" s="458"/>
      <c r="O36" s="458"/>
      <c r="P36" s="458"/>
      <c r="Q36" s="458"/>
      <c r="R36" s="458"/>
      <c r="S36" s="458"/>
      <c r="T36" s="458"/>
      <c r="U36" s="458"/>
      <c r="V36" s="458"/>
      <c r="W36" s="458"/>
      <c r="X36" s="458"/>
      <c r="Y36" s="458"/>
      <c r="Z36" s="95"/>
    </row>
    <row r="37" spans="1:35" ht="11.25" customHeight="1" thickBot="1">
      <c r="A37" s="532"/>
      <c r="B37" s="482"/>
      <c r="C37" s="501"/>
      <c r="D37" s="498"/>
      <c r="E37" s="498"/>
      <c r="F37" s="535"/>
      <c r="G37" s="499"/>
      <c r="H37" s="501"/>
      <c r="I37" s="498"/>
      <c r="J37" s="538" t="s">
        <v>95</v>
      </c>
      <c r="K37" s="539"/>
      <c r="L37" s="457"/>
      <c r="M37" s="458"/>
      <c r="N37" s="458"/>
      <c r="O37" s="458"/>
      <c r="P37" s="458"/>
      <c r="Q37" s="458"/>
      <c r="R37" s="458"/>
      <c r="S37" s="458"/>
      <c r="T37" s="458"/>
      <c r="U37" s="458"/>
      <c r="V37" s="458"/>
      <c r="W37" s="458"/>
      <c r="X37" s="458"/>
      <c r="Y37" s="458"/>
      <c r="Z37" s="95"/>
    </row>
    <row r="38" spans="1:35" ht="16.5" hidden="1" customHeight="1">
      <c r="A38" s="532"/>
      <c r="B38" s="482"/>
      <c r="C38" s="501"/>
      <c r="D38" s="498"/>
      <c r="E38" s="498"/>
      <c r="F38" s="535"/>
      <c r="G38" s="499"/>
      <c r="H38" s="501"/>
      <c r="I38" s="498"/>
      <c r="J38" s="513"/>
      <c r="K38" s="540"/>
      <c r="L38" s="457"/>
      <c r="M38" s="458"/>
      <c r="N38" s="458"/>
      <c r="O38" s="458"/>
      <c r="P38" s="458"/>
      <c r="Q38" s="458"/>
      <c r="R38" s="458"/>
      <c r="S38" s="458"/>
      <c r="T38" s="458"/>
      <c r="U38" s="458"/>
      <c r="V38" s="458"/>
      <c r="W38" s="458"/>
      <c r="X38" s="458"/>
      <c r="Y38" s="458"/>
      <c r="Z38" s="95"/>
    </row>
    <row r="39" spans="1:35" ht="16.5" hidden="1" customHeight="1">
      <c r="A39" s="532"/>
      <c r="B39" s="482"/>
      <c r="C39" s="501"/>
      <c r="D39" s="498"/>
      <c r="E39" s="498"/>
      <c r="F39" s="535"/>
      <c r="G39" s="499"/>
      <c r="H39" s="501"/>
      <c r="I39" s="498"/>
      <c r="J39" s="513"/>
      <c r="K39" s="540"/>
      <c r="L39" s="457"/>
      <c r="M39" s="458"/>
      <c r="N39" s="458"/>
      <c r="O39" s="458"/>
      <c r="P39" s="458"/>
      <c r="Q39" s="458"/>
      <c r="R39" s="458"/>
      <c r="S39" s="458"/>
      <c r="T39" s="458"/>
      <c r="U39" s="458"/>
      <c r="V39" s="458"/>
      <c r="W39" s="458"/>
      <c r="X39" s="458"/>
      <c r="Y39" s="458"/>
      <c r="Z39" s="95"/>
    </row>
    <row r="40" spans="1:35" ht="16.5" hidden="1" customHeight="1">
      <c r="A40" s="532"/>
      <c r="B40" s="534"/>
      <c r="C40" s="502"/>
      <c r="D40" s="503"/>
      <c r="E40" s="503"/>
      <c r="F40" s="535"/>
      <c r="G40" s="500"/>
      <c r="H40" s="502"/>
      <c r="I40" s="503"/>
      <c r="J40" s="513"/>
      <c r="K40" s="540"/>
      <c r="L40" s="457"/>
      <c r="M40" s="458"/>
      <c r="N40" s="458"/>
      <c r="O40" s="458"/>
      <c r="P40" s="458"/>
      <c r="Q40" s="458"/>
      <c r="R40" s="458"/>
      <c r="S40" s="458"/>
      <c r="T40" s="458"/>
      <c r="U40" s="458"/>
      <c r="V40" s="458"/>
      <c r="W40" s="458"/>
      <c r="X40" s="458"/>
      <c r="Y40" s="458"/>
      <c r="Z40" s="95"/>
    </row>
    <row r="41" spans="1:35" ht="16.5" customHeight="1">
      <c r="A41" s="531" t="s">
        <v>24</v>
      </c>
      <c r="B41" s="481"/>
      <c r="C41" s="483">
        <f>IF(A139=1,IF(A78=1,C122,IF(A78=2,C123,IF(A78=3,C124,IF(A78=4,C125,IF(A78=5,C126,IF(A78=6,C127,IF(A78=7,C128))))))),IF(A139=2,IF(A78=1,D122,IF(A78=2,D123,IF(A78=3,D124,IF(A78=4,D125,IF(A78=5,D126,IF(A78=6,D127,IF(A78=7,D128))))))),IF(A139=3,IF(A78=1,E122,IF(A78=2,E123,IF(A78=3,E124,IF(A78=4,E125,IF(A78=5,E126,IF(A78=6,E127,IF(A78=7,E128))))))))))</f>
        <v>3</v>
      </c>
      <c r="D41" s="484"/>
      <c r="E41" s="484"/>
      <c r="F41" s="535" t="s">
        <v>16</v>
      </c>
      <c r="G41" s="485"/>
      <c r="H41" s="483">
        <f>IF(A139=1,IF(B78=1,H122,IF(B78=2,H123,IF(B78=3,H124,IF(B78=4,H125,IF(B78=5,H126))))),IF(A139=2,IF(B78=1,I122,IF(B78=2,I123,IF(B78=3,I124,IF(B78=4,I125,IF(B78=5,I126))))),IF(A139=3,IF(B78=1,I99,IF(B78=2,I99,IF(B78=3,I99,IF(B78=4,I99,IF(B78=5,I99))))))))</f>
        <v>0</v>
      </c>
      <c r="I41" s="484"/>
      <c r="J41" s="541"/>
      <c r="K41" s="542"/>
      <c r="L41" s="457"/>
      <c r="M41" s="458"/>
      <c r="N41" s="458"/>
      <c r="O41" s="458"/>
      <c r="P41" s="458"/>
      <c r="Q41" s="458"/>
      <c r="R41" s="458"/>
      <c r="S41" s="458"/>
      <c r="T41" s="458"/>
      <c r="U41" s="458"/>
      <c r="V41" s="458"/>
      <c r="W41" s="458"/>
      <c r="X41" s="458"/>
      <c r="Y41" s="458"/>
      <c r="Z41" s="95"/>
      <c r="AI41" s="117" t="s">
        <v>30</v>
      </c>
    </row>
    <row r="42" spans="1:35" ht="18" customHeight="1">
      <c r="A42" s="532"/>
      <c r="B42" s="482"/>
      <c r="C42" s="501"/>
      <c r="D42" s="498"/>
      <c r="E42" s="498"/>
      <c r="F42" s="535"/>
      <c r="G42" s="499"/>
      <c r="H42" s="501"/>
      <c r="I42" s="498"/>
      <c r="J42" s="474" t="s">
        <v>96</v>
      </c>
      <c r="K42" s="476"/>
      <c r="L42" s="457"/>
      <c r="M42" s="458"/>
      <c r="N42" s="458"/>
      <c r="O42" s="458"/>
      <c r="P42" s="458"/>
      <c r="Q42" s="458"/>
      <c r="R42" s="458"/>
      <c r="S42" s="458"/>
      <c r="T42" s="458"/>
      <c r="U42" s="458"/>
      <c r="V42" s="458"/>
      <c r="W42" s="458"/>
      <c r="X42" s="458"/>
      <c r="Y42" s="458"/>
      <c r="Z42" s="95"/>
      <c r="AI42" s="117" t="s">
        <v>31</v>
      </c>
    </row>
    <row r="43" spans="1:35" ht="3.75" customHeight="1" thickBot="1">
      <c r="A43" s="532"/>
      <c r="B43" s="482"/>
      <c r="C43" s="501"/>
      <c r="D43" s="498"/>
      <c r="E43" s="498"/>
      <c r="F43" s="535"/>
      <c r="G43" s="499"/>
      <c r="H43" s="501"/>
      <c r="I43" s="498"/>
      <c r="J43" s="475"/>
      <c r="K43" s="477"/>
      <c r="L43" s="457"/>
      <c r="M43" s="458"/>
      <c r="N43" s="458"/>
      <c r="O43" s="458"/>
      <c r="P43" s="458"/>
      <c r="Q43" s="458"/>
      <c r="R43" s="458"/>
      <c r="S43" s="458"/>
      <c r="T43" s="458"/>
      <c r="U43" s="458"/>
      <c r="V43" s="458"/>
      <c r="W43" s="458"/>
      <c r="X43" s="458"/>
      <c r="Y43" s="458"/>
      <c r="Z43" s="95"/>
    </row>
    <row r="44" spans="1:35" ht="16.5" hidden="1" customHeight="1">
      <c r="A44" s="532"/>
      <c r="B44" s="482"/>
      <c r="C44" s="501"/>
      <c r="D44" s="498"/>
      <c r="E44" s="498"/>
      <c r="F44" s="535"/>
      <c r="G44" s="499"/>
      <c r="H44" s="501"/>
      <c r="I44" s="498"/>
      <c r="J44" s="7"/>
      <c r="K44" s="8"/>
      <c r="L44" s="457"/>
      <c r="M44" s="458"/>
      <c r="N44" s="458"/>
      <c r="O44" s="458"/>
      <c r="P44" s="458"/>
      <c r="Q44" s="458"/>
      <c r="R44" s="458"/>
      <c r="S44" s="458"/>
      <c r="T44" s="458"/>
      <c r="U44" s="458"/>
      <c r="V44" s="458"/>
      <c r="W44" s="458"/>
      <c r="X44" s="458"/>
      <c r="Y44" s="458"/>
      <c r="Z44" s="95"/>
    </row>
    <row r="45" spans="1:35" ht="30" hidden="1" customHeight="1">
      <c r="A45" s="532"/>
      <c r="B45" s="482"/>
      <c r="C45" s="501"/>
      <c r="D45" s="498"/>
      <c r="E45" s="498"/>
      <c r="F45" s="535"/>
      <c r="G45" s="500"/>
      <c r="H45" s="502"/>
      <c r="I45" s="503"/>
      <c r="J45" s="7"/>
      <c r="K45" s="8"/>
      <c r="L45" s="457"/>
      <c r="M45" s="458"/>
      <c r="N45" s="458"/>
      <c r="O45" s="458"/>
      <c r="P45" s="458"/>
      <c r="Q45" s="458"/>
      <c r="R45" s="458"/>
      <c r="S45" s="458"/>
      <c r="T45" s="458"/>
      <c r="U45" s="458"/>
      <c r="V45" s="458"/>
      <c r="W45" s="458"/>
      <c r="X45" s="458"/>
      <c r="Y45" s="458"/>
      <c r="Z45" s="95"/>
    </row>
    <row r="46" spans="1:35" ht="21.75" customHeight="1">
      <c r="A46" s="531" t="s">
        <v>25</v>
      </c>
      <c r="B46" s="481"/>
      <c r="C46" s="483">
        <f>IF(A139=1,IF(A79=1,C129,IF(A79=2,C130,IF(A79=3,C131,IF(A79=4,C132)))),IF(A139=2,IF(A79=1,D129,IF(A79=2,D130,IF(A79=3,D131,IF(A79=4,D132)))),IF(A139=3,IF(A79=1,E129,IF(A79=2,E130,IF(A79=3,E131,IF(A79=4,E132)))))))</f>
        <v>2</v>
      </c>
      <c r="D46" s="484"/>
      <c r="E46" s="484"/>
      <c r="F46" s="535" t="s">
        <v>18</v>
      </c>
      <c r="G46" s="485"/>
      <c r="H46" s="483">
        <f>IF(A139=1,IF(B79=1,H127,IF(B79=2,H128,IF(B79=3,H129,IF(B79=4,H130)))),IF(A139=2,IF(B79=1,0,IF(B79=2,0,IF(B79=3,0,IF(B79=4,0)))),IF(A139=3,IF(B79=1,0,IF(B79=2,0,IF(B79=3,0,IF(B79=4,0)))))))</f>
        <v>0</v>
      </c>
      <c r="I46" s="484"/>
      <c r="J46" s="474" t="s">
        <v>100</v>
      </c>
      <c r="K46" s="476"/>
      <c r="L46" s="457"/>
      <c r="M46" s="458"/>
      <c r="N46" s="458"/>
      <c r="O46" s="458"/>
      <c r="P46" s="458"/>
      <c r="Q46" s="458"/>
      <c r="R46" s="458"/>
      <c r="S46" s="458"/>
      <c r="T46" s="458"/>
      <c r="U46" s="458"/>
      <c r="V46" s="458"/>
      <c r="W46" s="458"/>
      <c r="X46" s="458"/>
      <c r="Y46" s="458"/>
      <c r="Z46" s="95"/>
    </row>
    <row r="47" spans="1:35" ht="2.25" hidden="1" customHeight="1">
      <c r="A47" s="532"/>
      <c r="B47" s="482"/>
      <c r="C47" s="501"/>
      <c r="D47" s="498"/>
      <c r="E47" s="498"/>
      <c r="F47" s="535"/>
      <c r="G47" s="499"/>
      <c r="H47" s="501"/>
      <c r="I47" s="498"/>
      <c r="J47" s="475"/>
      <c r="K47" s="477"/>
      <c r="L47" s="457"/>
      <c r="M47" s="458"/>
      <c r="N47" s="458"/>
      <c r="O47" s="458"/>
      <c r="P47" s="458"/>
      <c r="Q47" s="458"/>
      <c r="R47" s="458"/>
      <c r="S47" s="458"/>
      <c r="T47" s="458"/>
      <c r="U47" s="458"/>
      <c r="V47" s="458"/>
      <c r="W47" s="458"/>
      <c r="X47" s="458"/>
      <c r="Y47" s="458"/>
      <c r="Z47" s="95"/>
    </row>
    <row r="48" spans="1:35" ht="16.5" hidden="1" customHeight="1">
      <c r="A48" s="532"/>
      <c r="B48" s="482"/>
      <c r="C48" s="501"/>
      <c r="D48" s="498"/>
      <c r="E48" s="498"/>
      <c r="F48" s="535"/>
      <c r="G48" s="499"/>
      <c r="H48" s="501"/>
      <c r="I48" s="498"/>
      <c r="J48" s="211"/>
      <c r="K48" s="115"/>
      <c r="L48" s="457"/>
      <c r="M48" s="458"/>
      <c r="N48" s="458"/>
      <c r="O48" s="458"/>
      <c r="P48" s="458"/>
      <c r="Q48" s="458"/>
      <c r="R48" s="458"/>
      <c r="S48" s="458"/>
      <c r="T48" s="458"/>
      <c r="U48" s="458"/>
      <c r="V48" s="458"/>
      <c r="W48" s="458"/>
      <c r="X48" s="458"/>
      <c r="Y48" s="458"/>
      <c r="Z48" s="95"/>
    </row>
    <row r="49" spans="1:26" ht="22.9" customHeight="1" thickBot="1">
      <c r="A49" s="533"/>
      <c r="B49" s="534"/>
      <c r="C49" s="502"/>
      <c r="D49" s="503"/>
      <c r="E49" s="503"/>
      <c r="F49" s="535"/>
      <c r="G49" s="500"/>
      <c r="H49" s="502"/>
      <c r="I49" s="503"/>
      <c r="J49" s="210" t="s">
        <v>141</v>
      </c>
      <c r="K49" s="115"/>
      <c r="L49" s="457"/>
      <c r="M49" s="458"/>
      <c r="N49" s="458"/>
      <c r="O49" s="458"/>
      <c r="P49" s="458"/>
      <c r="Q49" s="458"/>
      <c r="R49" s="458"/>
      <c r="S49" s="458"/>
      <c r="T49" s="458"/>
      <c r="U49" s="458"/>
      <c r="V49" s="458"/>
      <c r="W49" s="458"/>
      <c r="X49" s="458"/>
      <c r="Y49" s="458"/>
      <c r="Z49" s="95"/>
    </row>
    <row r="50" spans="1:26" ht="22.9" customHeight="1" thickBot="1">
      <c r="A50" s="543" t="s">
        <v>19</v>
      </c>
      <c r="B50" s="544"/>
      <c r="C50" s="545">
        <f>SUM(C31:E49)</f>
        <v>9</v>
      </c>
      <c r="D50" s="546"/>
      <c r="E50" s="547"/>
      <c r="F50" s="548" t="s">
        <v>19</v>
      </c>
      <c r="G50" s="549"/>
      <c r="H50" s="545">
        <f>SUM(H31:I49)</f>
        <v>0</v>
      </c>
      <c r="I50" s="546"/>
      <c r="J50" s="212" t="s">
        <v>142</v>
      </c>
      <c r="K50" s="115"/>
      <c r="L50" s="457"/>
      <c r="M50" s="458"/>
      <c r="N50" s="458"/>
      <c r="O50" s="458"/>
      <c r="P50" s="458"/>
      <c r="Q50" s="458"/>
      <c r="R50" s="458"/>
      <c r="S50" s="458"/>
      <c r="T50" s="458"/>
      <c r="U50" s="458"/>
      <c r="V50" s="458"/>
      <c r="W50" s="458"/>
      <c r="X50" s="458"/>
      <c r="Y50" s="458"/>
      <c r="Z50" s="95"/>
    </row>
    <row r="51" spans="1:26" ht="22.15" customHeight="1">
      <c r="A51" s="464"/>
      <c r="B51" s="535"/>
      <c r="C51" s="535"/>
      <c r="D51" s="535"/>
      <c r="E51" s="535"/>
      <c r="F51" s="535"/>
      <c r="G51" s="535"/>
      <c r="H51" s="535"/>
      <c r="I51" s="555"/>
      <c r="J51" s="210" t="s">
        <v>144</v>
      </c>
      <c r="K51" s="115"/>
      <c r="L51" s="457"/>
      <c r="M51" s="458"/>
      <c r="N51" s="458"/>
      <c r="O51" s="458"/>
      <c r="P51" s="458"/>
      <c r="Q51" s="458"/>
      <c r="R51" s="458"/>
      <c r="S51" s="458"/>
      <c r="T51" s="458"/>
      <c r="U51" s="458"/>
      <c r="V51" s="458"/>
      <c r="W51" s="458"/>
      <c r="X51" s="458"/>
      <c r="Y51" s="458"/>
      <c r="Z51" s="95"/>
    </row>
    <row r="52" spans="1:26" ht="21.6" customHeight="1" thickBot="1">
      <c r="A52" s="556" t="s">
        <v>134</v>
      </c>
      <c r="B52" s="557"/>
      <c r="C52" s="535" t="s">
        <v>26</v>
      </c>
      <c r="D52" s="535"/>
      <c r="E52" s="535"/>
      <c r="F52" s="558" t="s">
        <v>27</v>
      </c>
      <c r="G52" s="558"/>
      <c r="H52" s="560">
        <f>SUM(C29+C50+C56+H50+H29)</f>
        <v>48</v>
      </c>
      <c r="I52" s="561"/>
      <c r="J52" s="212" t="s">
        <v>145</v>
      </c>
      <c r="K52" s="116"/>
      <c r="L52" s="457"/>
      <c r="M52" s="458"/>
      <c r="N52" s="458"/>
      <c r="O52" s="458"/>
      <c r="P52" s="458"/>
      <c r="Q52" s="458"/>
      <c r="R52" s="458"/>
      <c r="S52" s="458"/>
      <c r="T52" s="458"/>
      <c r="U52" s="458"/>
      <c r="V52" s="458"/>
      <c r="W52" s="458"/>
      <c r="X52" s="458"/>
      <c r="Y52" s="458"/>
      <c r="Z52" s="95"/>
    </row>
    <row r="53" spans="1:26" ht="26.45" customHeight="1" thickBot="1">
      <c r="A53" s="565" t="s">
        <v>8</v>
      </c>
      <c r="B53" s="566"/>
      <c r="C53" s="473"/>
      <c r="D53" s="460"/>
      <c r="E53" s="567"/>
      <c r="F53" s="558"/>
      <c r="G53" s="558"/>
      <c r="H53" s="560"/>
      <c r="I53" s="562"/>
      <c r="J53" s="212" t="s">
        <v>146</v>
      </c>
      <c r="K53" s="116"/>
      <c r="L53" s="457"/>
      <c r="M53" s="458"/>
      <c r="N53" s="458"/>
      <c r="O53" s="458"/>
      <c r="P53" s="458"/>
      <c r="Q53" s="458"/>
      <c r="R53" s="458"/>
      <c r="S53" s="458"/>
      <c r="T53" s="458"/>
      <c r="U53" s="458"/>
      <c r="V53" s="458"/>
      <c r="W53" s="458"/>
      <c r="X53" s="458"/>
      <c r="Y53" s="458"/>
      <c r="Z53" s="95"/>
    </row>
    <row r="54" spans="1:26" ht="30.6" customHeight="1">
      <c r="A54" s="464" t="s">
        <v>28</v>
      </c>
      <c r="B54" s="5"/>
      <c r="C54" s="458">
        <f>IF(A139=3,IF(F71=1,N90,IF(F71=2,N91,IF(F71=3,N92,IF(F71=4,N93,IF(F71=5,C116))))),0)</f>
        <v>12</v>
      </c>
      <c r="D54" s="458"/>
      <c r="E54" s="458"/>
      <c r="F54" s="558"/>
      <c r="G54" s="558"/>
      <c r="H54" s="560"/>
      <c r="I54" s="562"/>
      <c r="J54" s="538" t="s">
        <v>147</v>
      </c>
      <c r="K54" s="539"/>
      <c r="L54" s="457"/>
      <c r="M54" s="458"/>
      <c r="N54" s="458"/>
      <c r="O54" s="458"/>
      <c r="P54" s="458"/>
      <c r="Q54" s="458"/>
      <c r="R54" s="458"/>
      <c r="S54" s="458"/>
      <c r="T54" s="458"/>
      <c r="U54" s="458"/>
      <c r="V54" s="458"/>
      <c r="W54" s="458"/>
      <c r="X54" s="458"/>
      <c r="Y54" s="458"/>
      <c r="Z54" s="95"/>
    </row>
    <row r="55" spans="1:26" ht="28.9" customHeight="1">
      <c r="A55" s="464"/>
      <c r="B55" s="23" t="s">
        <v>29</v>
      </c>
      <c r="C55" s="458">
        <f>IF(A139=3,IF(G77=1,N94,IF(G77=2,0)),0)</f>
        <v>6</v>
      </c>
      <c r="D55" s="458"/>
      <c r="E55" s="458"/>
      <c r="F55" s="558"/>
      <c r="G55" s="558"/>
      <c r="H55" s="560"/>
      <c r="I55" s="562"/>
      <c r="J55" s="474" t="s">
        <v>143</v>
      </c>
      <c r="K55" s="478">
        <v>3</v>
      </c>
      <c r="L55" s="457"/>
      <c r="M55" s="458"/>
      <c r="N55" s="458"/>
      <c r="O55" s="458"/>
      <c r="P55" s="458"/>
      <c r="Q55" s="458"/>
      <c r="R55" s="458"/>
      <c r="S55" s="458"/>
      <c r="T55" s="458"/>
      <c r="U55" s="458"/>
      <c r="V55" s="458"/>
      <c r="W55" s="458"/>
      <c r="X55" s="458"/>
      <c r="Y55" s="458"/>
      <c r="Z55" s="95"/>
    </row>
    <row r="56" spans="1:26" ht="19.899999999999999" customHeight="1" thickBot="1">
      <c r="A56" s="552" t="s">
        <v>19</v>
      </c>
      <c r="B56" s="553"/>
      <c r="C56" s="554">
        <f>C54+C55</f>
        <v>18</v>
      </c>
      <c r="D56" s="554"/>
      <c r="E56" s="554"/>
      <c r="F56" s="559"/>
      <c r="G56" s="559"/>
      <c r="H56" s="563"/>
      <c r="I56" s="564"/>
      <c r="J56" s="550"/>
      <c r="K56" s="551"/>
      <c r="L56" s="457"/>
      <c r="M56" s="458"/>
      <c r="N56" s="458"/>
      <c r="O56" s="458"/>
      <c r="P56" s="458"/>
      <c r="Q56" s="458"/>
      <c r="R56" s="458"/>
      <c r="S56" s="458"/>
      <c r="T56" s="458"/>
      <c r="U56" s="458"/>
      <c r="V56" s="458"/>
      <c r="W56" s="458"/>
      <c r="X56" s="458"/>
      <c r="Y56" s="458"/>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12</v>
      </c>
    </row>
    <row r="64" spans="1:26" hidden="1"/>
    <row r="65" spans="1:7" hidden="1"/>
    <row r="66" spans="1:7" hidden="1"/>
    <row r="67" spans="1:7" hidden="1"/>
    <row r="68" spans="1:7" hidden="1"/>
    <row r="69" spans="1:7" hidden="1"/>
    <row r="70" spans="1:7" hidden="1"/>
    <row r="71" spans="1:7" hidden="1">
      <c r="A71" s="1">
        <v>3</v>
      </c>
      <c r="B71" s="1">
        <v>2</v>
      </c>
      <c r="F71" s="1">
        <v>2</v>
      </c>
    </row>
    <row r="72" spans="1:7" hidden="1">
      <c r="A72" s="1">
        <v>5</v>
      </c>
      <c r="B72" s="1">
        <v>1</v>
      </c>
    </row>
    <row r="73" spans="1:7" hidden="1">
      <c r="A73" s="1">
        <v>2</v>
      </c>
      <c r="B73" s="1">
        <v>2</v>
      </c>
    </row>
    <row r="74" spans="1:7" hidden="1">
      <c r="A74" s="1">
        <v>2</v>
      </c>
      <c r="B74" s="1">
        <v>2</v>
      </c>
      <c r="G74" s="1" t="s">
        <v>30</v>
      </c>
    </row>
    <row r="75" spans="1:7" hidden="1">
      <c r="G75" s="1" t="s">
        <v>31</v>
      </c>
    </row>
    <row r="76" spans="1:7" hidden="1">
      <c r="A76" s="1">
        <v>2</v>
      </c>
      <c r="B76" s="1">
        <v>2</v>
      </c>
    </row>
    <row r="77" spans="1:7" hidden="1">
      <c r="A77" s="1">
        <v>1</v>
      </c>
      <c r="B77" s="1">
        <v>3</v>
      </c>
      <c r="G77" s="1">
        <v>1</v>
      </c>
    </row>
    <row r="78" spans="1:7" hidden="1">
      <c r="A78" s="1">
        <v>2</v>
      </c>
      <c r="B78" s="1">
        <v>1</v>
      </c>
    </row>
    <row r="79" spans="1:7" hidden="1">
      <c r="A79" s="1">
        <v>2</v>
      </c>
      <c r="B79" s="1">
        <v>2</v>
      </c>
    </row>
    <row r="80" spans="1:7" hidden="1"/>
    <row r="81" spans="1:20" hidden="1"/>
    <row r="82" spans="1:20" hidden="1"/>
    <row r="83" spans="1:20" ht="21" hidden="1" customHeight="1">
      <c r="A83" s="574" t="s">
        <v>2</v>
      </c>
      <c r="B83" s="575"/>
      <c r="C83" s="575"/>
      <c r="D83" s="575"/>
      <c r="E83" s="575"/>
      <c r="F83" s="575"/>
      <c r="G83" s="575"/>
      <c r="H83" s="575"/>
      <c r="I83" s="575"/>
      <c r="J83" s="575"/>
      <c r="K83" s="575"/>
      <c r="L83" s="575"/>
      <c r="M83" s="575"/>
      <c r="N83" s="575"/>
      <c r="O83" s="447"/>
      <c r="P83" s="447"/>
      <c r="Q83" s="447"/>
      <c r="R83" s="447"/>
      <c r="S83" s="447"/>
      <c r="T83" s="576"/>
    </row>
    <row r="84" spans="1:20" s="2" customFormat="1" ht="33.75" hidden="1" customHeight="1">
      <c r="A84" s="577" t="s">
        <v>32</v>
      </c>
      <c r="B84" s="27" t="s">
        <v>33</v>
      </c>
      <c r="C84" s="579" t="s">
        <v>3</v>
      </c>
      <c r="D84" s="579"/>
      <c r="E84" s="579"/>
      <c r="F84" s="28" t="s">
        <v>34</v>
      </c>
      <c r="G84" s="29" t="s">
        <v>35</v>
      </c>
      <c r="H84" s="579" t="s">
        <v>36</v>
      </c>
      <c r="I84" s="579"/>
      <c r="J84" s="103"/>
      <c r="K84" s="103"/>
      <c r="L84" s="580">
        <v>44544</v>
      </c>
      <c r="M84" s="581"/>
      <c r="N84" s="582"/>
      <c r="O84" s="583" t="s">
        <v>37</v>
      </c>
      <c r="P84" s="584"/>
      <c r="Q84" s="584"/>
      <c r="R84" s="584"/>
      <c r="S84" s="584"/>
      <c r="T84" s="585"/>
    </row>
    <row r="85" spans="1:20" s="2" customFormat="1" ht="50.25" hidden="1" customHeight="1">
      <c r="A85" s="578"/>
      <c r="B85" s="3" t="s">
        <v>38</v>
      </c>
      <c r="C85" s="589" t="s">
        <v>39</v>
      </c>
      <c r="D85" s="589"/>
      <c r="E85" s="589"/>
      <c r="F85" s="31" t="s">
        <v>40</v>
      </c>
      <c r="G85" s="590" t="s">
        <v>41</v>
      </c>
      <c r="H85" s="590"/>
      <c r="I85" s="590"/>
      <c r="J85" s="590"/>
      <c r="K85" s="590"/>
      <c r="L85" s="590"/>
      <c r="M85" s="590"/>
      <c r="N85" s="591"/>
      <c r="O85" s="586"/>
      <c r="P85" s="587"/>
      <c r="Q85" s="587"/>
      <c r="R85" s="587"/>
      <c r="S85" s="587"/>
      <c r="T85" s="588"/>
    </row>
    <row r="86" spans="1:20" ht="21" hidden="1" customHeight="1">
      <c r="A86" s="568" t="s">
        <v>5</v>
      </c>
      <c r="B86" s="569"/>
      <c r="C86" s="569"/>
      <c r="D86" s="569"/>
      <c r="E86" s="569"/>
      <c r="F86" s="569"/>
      <c r="G86" s="569"/>
      <c r="H86" s="569"/>
      <c r="I86" s="569"/>
      <c r="J86" s="569"/>
      <c r="K86" s="569"/>
      <c r="L86" s="569"/>
      <c r="M86" s="569"/>
      <c r="N86" s="569"/>
      <c r="O86" s="570" t="s">
        <v>42</v>
      </c>
      <c r="P86" s="571"/>
      <c r="Q86" s="571"/>
      <c r="R86" s="571"/>
      <c r="S86" s="571"/>
      <c r="T86" s="572"/>
    </row>
    <row r="87" spans="1:20" ht="20.25" hidden="1" customHeight="1">
      <c r="A87" s="449" t="s">
        <v>6</v>
      </c>
      <c r="B87" s="450"/>
      <c r="C87" s="451" t="s">
        <v>7</v>
      </c>
      <c r="D87" s="452"/>
      <c r="E87" s="453"/>
      <c r="F87" s="450" t="s">
        <v>6</v>
      </c>
      <c r="G87" s="450"/>
      <c r="H87" s="451" t="s">
        <v>7</v>
      </c>
      <c r="I87" s="453"/>
      <c r="J87" s="97"/>
      <c r="K87" s="97"/>
      <c r="L87" s="450" t="s">
        <v>6</v>
      </c>
      <c r="M87" s="573"/>
      <c r="N87" s="4" t="s">
        <v>7</v>
      </c>
      <c r="O87" s="570" t="s">
        <v>0</v>
      </c>
      <c r="P87" s="571"/>
      <c r="Q87" s="571"/>
      <c r="R87" s="571"/>
      <c r="S87" s="571"/>
      <c r="T87" s="572"/>
    </row>
    <row r="88" spans="1:20" ht="15" hidden="1" customHeight="1">
      <c r="A88" s="459" t="s">
        <v>8</v>
      </c>
      <c r="B88" s="460"/>
      <c r="C88" s="32" t="s">
        <v>43</v>
      </c>
      <c r="D88" s="6" t="s">
        <v>44</v>
      </c>
      <c r="E88" s="33" t="s">
        <v>45</v>
      </c>
      <c r="F88" s="460" t="s">
        <v>8</v>
      </c>
      <c r="G88" s="460"/>
      <c r="H88" s="32" t="s">
        <v>43</v>
      </c>
      <c r="I88" s="33" t="s">
        <v>44</v>
      </c>
      <c r="J88" s="98"/>
      <c r="K88" s="98"/>
      <c r="L88" s="460" t="s">
        <v>8</v>
      </c>
      <c r="M88" s="567"/>
      <c r="N88" s="22" t="s">
        <v>45</v>
      </c>
      <c r="O88" s="602" t="s">
        <v>46</v>
      </c>
      <c r="P88" s="603"/>
      <c r="Q88" s="603" t="s">
        <v>47</v>
      </c>
      <c r="R88" s="603"/>
      <c r="S88" s="603" t="s">
        <v>48</v>
      </c>
      <c r="T88" s="592" t="s">
        <v>49</v>
      </c>
    </row>
    <row r="89" spans="1:20" ht="19.5" hidden="1" customHeight="1">
      <c r="A89" s="593" t="s">
        <v>9</v>
      </c>
      <c r="B89" s="594"/>
      <c r="C89" s="34" t="s">
        <v>50</v>
      </c>
      <c r="D89" s="35"/>
      <c r="E89" s="36"/>
      <c r="F89" s="595" t="s">
        <v>10</v>
      </c>
      <c r="G89" s="595"/>
      <c r="H89" s="37" t="s">
        <v>50</v>
      </c>
      <c r="I89" s="38"/>
      <c r="J89" s="101"/>
      <c r="K89" s="101"/>
      <c r="L89" s="595" t="s">
        <v>51</v>
      </c>
      <c r="M89" s="595"/>
      <c r="N89" s="595"/>
      <c r="O89" s="602"/>
      <c r="P89" s="603"/>
      <c r="Q89" s="603"/>
      <c r="R89" s="603"/>
      <c r="S89" s="603"/>
      <c r="T89" s="592"/>
    </row>
    <row r="90" spans="1:20" ht="16.5" hidden="1" customHeight="1">
      <c r="A90" s="531" t="s">
        <v>11</v>
      </c>
      <c r="B90" s="39" t="s">
        <v>52</v>
      </c>
      <c r="C90" s="40">
        <v>0</v>
      </c>
      <c r="D90" s="28">
        <v>4</v>
      </c>
      <c r="E90" s="30">
        <v>4</v>
      </c>
      <c r="F90" s="596" t="s">
        <v>12</v>
      </c>
      <c r="G90" s="41" t="s">
        <v>53</v>
      </c>
      <c r="H90" s="42">
        <v>0</v>
      </c>
      <c r="I90" s="43"/>
      <c r="J90" s="105"/>
      <c r="K90" s="105"/>
      <c r="L90" s="597" t="s">
        <v>28</v>
      </c>
      <c r="M90" s="44" t="s">
        <v>52</v>
      </c>
      <c r="N90" s="45">
        <v>6</v>
      </c>
      <c r="O90" s="600"/>
      <c r="P90" s="601"/>
      <c r="Q90" s="601"/>
      <c r="R90" s="601"/>
      <c r="S90" s="48"/>
      <c r="T90" s="49"/>
    </row>
    <row r="91" spans="1:20" ht="16.5" hidden="1" customHeight="1">
      <c r="A91" s="532"/>
      <c r="B91" s="10" t="s">
        <v>54</v>
      </c>
      <c r="C91" s="7">
        <v>1</v>
      </c>
      <c r="D91" s="5">
        <v>8</v>
      </c>
      <c r="E91" s="8">
        <v>8</v>
      </c>
      <c r="F91" s="596"/>
      <c r="G91" s="10" t="s">
        <v>55</v>
      </c>
      <c r="H91" s="50">
        <v>1</v>
      </c>
      <c r="I91" s="51"/>
      <c r="J91" s="106"/>
      <c r="K91" s="106"/>
      <c r="L91" s="598"/>
      <c r="M91" s="52" t="s">
        <v>56</v>
      </c>
      <c r="N91" s="17">
        <v>12</v>
      </c>
      <c r="O91" s="600"/>
      <c r="P91" s="601"/>
      <c r="Q91" s="601"/>
      <c r="R91" s="601"/>
      <c r="S91" s="48"/>
      <c r="T91" s="49"/>
    </row>
    <row r="92" spans="1:20" ht="16.5" hidden="1" customHeight="1">
      <c r="A92" s="532"/>
      <c r="B92" s="10" t="s">
        <v>57</v>
      </c>
      <c r="C92" s="7">
        <v>2</v>
      </c>
      <c r="D92" s="5">
        <v>12</v>
      </c>
      <c r="E92" s="8">
        <v>12</v>
      </c>
      <c r="F92" s="596"/>
      <c r="G92" s="10" t="s">
        <v>58</v>
      </c>
      <c r="H92" s="7">
        <v>2</v>
      </c>
      <c r="I92" s="51"/>
      <c r="J92" s="106"/>
      <c r="K92" s="106"/>
      <c r="L92" s="598"/>
      <c r="M92" s="52" t="s">
        <v>59</v>
      </c>
      <c r="N92" s="17">
        <v>22</v>
      </c>
      <c r="O92" s="600"/>
      <c r="P92" s="601"/>
      <c r="Q92" s="601"/>
      <c r="R92" s="601"/>
      <c r="S92" s="48"/>
      <c r="T92" s="49"/>
    </row>
    <row r="93" spans="1:20" ht="16.5" hidden="1" customHeight="1">
      <c r="A93" s="532"/>
      <c r="B93" s="10" t="s">
        <v>60</v>
      </c>
      <c r="C93" s="7">
        <v>4</v>
      </c>
      <c r="D93" s="5">
        <v>22</v>
      </c>
      <c r="E93" s="8">
        <v>22</v>
      </c>
      <c r="F93" s="596"/>
      <c r="G93" s="53" t="s">
        <v>61</v>
      </c>
      <c r="H93" s="13">
        <v>3</v>
      </c>
      <c r="I93" s="54"/>
      <c r="J93" s="107"/>
      <c r="K93" s="107"/>
      <c r="L93" s="598"/>
      <c r="M93" s="52" t="s">
        <v>62</v>
      </c>
      <c r="N93" s="17">
        <v>34</v>
      </c>
      <c r="O93" s="600"/>
      <c r="P93" s="601"/>
      <c r="Q93" s="601"/>
      <c r="R93" s="601"/>
      <c r="S93" s="48"/>
      <c r="T93" s="49"/>
    </row>
    <row r="94" spans="1:20" ht="16.5" hidden="1" customHeight="1">
      <c r="A94" s="533"/>
      <c r="B94" s="16" t="s">
        <v>63</v>
      </c>
      <c r="C94" s="55">
        <v>6</v>
      </c>
      <c r="D94" s="31">
        <v>22</v>
      </c>
      <c r="E94" s="56">
        <v>22</v>
      </c>
      <c r="F94" s="604" t="s">
        <v>14</v>
      </c>
      <c r="G94" s="39" t="s">
        <v>64</v>
      </c>
      <c r="H94" s="40">
        <v>0</v>
      </c>
      <c r="I94" s="57"/>
      <c r="J94" s="108"/>
      <c r="K94" s="108"/>
      <c r="L94" s="599"/>
      <c r="M94" s="58" t="s">
        <v>65</v>
      </c>
      <c r="N94" s="59">
        <v>6</v>
      </c>
      <c r="O94" s="600"/>
      <c r="P94" s="601"/>
      <c r="Q94" s="601"/>
      <c r="R94" s="601"/>
      <c r="S94" s="48"/>
      <c r="T94" s="49"/>
    </row>
    <row r="95" spans="1:20" ht="16.5" hidden="1" customHeight="1">
      <c r="A95" s="617" t="s">
        <v>13</v>
      </c>
      <c r="B95" s="41" t="s">
        <v>66</v>
      </c>
      <c r="C95" s="42">
        <v>0</v>
      </c>
      <c r="D95" s="60">
        <v>0</v>
      </c>
      <c r="E95" s="61">
        <v>0</v>
      </c>
      <c r="F95" s="596"/>
      <c r="G95" s="10" t="s">
        <v>67</v>
      </c>
      <c r="H95" s="7">
        <v>1</v>
      </c>
      <c r="I95" s="51"/>
      <c r="J95" s="105"/>
      <c r="K95" s="105"/>
      <c r="L95" s="618" t="s">
        <v>19</v>
      </c>
      <c r="M95" s="619"/>
      <c r="N95" s="62"/>
      <c r="O95" s="600"/>
      <c r="P95" s="601"/>
      <c r="Q95" s="601"/>
      <c r="R95" s="601"/>
      <c r="S95" s="48"/>
      <c r="T95" s="49"/>
    </row>
    <row r="96" spans="1:20" ht="16.5" hidden="1" customHeight="1">
      <c r="A96" s="617"/>
      <c r="B96" s="10" t="s">
        <v>68</v>
      </c>
      <c r="C96" s="7">
        <v>1</v>
      </c>
      <c r="D96" s="5">
        <v>1</v>
      </c>
      <c r="E96" s="8">
        <v>1</v>
      </c>
      <c r="F96" s="596"/>
      <c r="G96" s="10" t="s">
        <v>69</v>
      </c>
      <c r="H96" s="7">
        <v>2</v>
      </c>
      <c r="I96" s="51"/>
      <c r="J96" s="107"/>
      <c r="K96" s="107"/>
      <c r="L96" s="620" t="s">
        <v>70</v>
      </c>
      <c r="M96" s="620"/>
      <c r="N96" s="620"/>
      <c r="O96" s="600"/>
      <c r="P96" s="601"/>
      <c r="Q96" s="601"/>
      <c r="R96" s="601"/>
      <c r="S96" s="48"/>
      <c r="T96" s="49"/>
    </row>
    <row r="97" spans="1:20" ht="16.5" hidden="1" customHeight="1">
      <c r="A97" s="617"/>
      <c r="B97" s="10" t="s">
        <v>52</v>
      </c>
      <c r="C97" s="7">
        <v>2</v>
      </c>
      <c r="D97" s="5">
        <v>2</v>
      </c>
      <c r="E97" s="8">
        <v>2</v>
      </c>
      <c r="F97" s="596"/>
      <c r="G97" s="10" t="s">
        <v>71</v>
      </c>
      <c r="H97" s="50">
        <v>3</v>
      </c>
      <c r="I97" s="51"/>
      <c r="J97" s="108"/>
      <c r="K97" s="108"/>
      <c r="L97" s="621"/>
      <c r="M97" s="621"/>
      <c r="N97" s="621"/>
      <c r="O97" s="600"/>
      <c r="P97" s="601"/>
      <c r="Q97" s="601"/>
      <c r="R97" s="601"/>
      <c r="S97" s="48"/>
      <c r="T97" s="49"/>
    </row>
    <row r="98" spans="1:20" ht="16.5" hidden="1" customHeight="1">
      <c r="A98" s="617"/>
      <c r="B98" s="10" t="s">
        <v>72</v>
      </c>
      <c r="C98" s="7">
        <v>3</v>
      </c>
      <c r="D98" s="5">
        <v>3</v>
      </c>
      <c r="E98" s="8">
        <v>3</v>
      </c>
      <c r="F98" s="596"/>
      <c r="G98" s="10" t="s">
        <v>73</v>
      </c>
      <c r="H98" s="7">
        <v>4</v>
      </c>
      <c r="I98" s="51"/>
      <c r="J98" s="105"/>
      <c r="K98" s="105"/>
      <c r="L98" s="622" t="s">
        <v>74</v>
      </c>
      <c r="M98" s="623"/>
      <c r="N98" s="63"/>
      <c r="O98" s="606"/>
      <c r="P98" s="607"/>
      <c r="Q98" s="607"/>
      <c r="R98" s="607"/>
      <c r="S98" s="64"/>
      <c r="T98" s="65"/>
    </row>
    <row r="99" spans="1:20" ht="16.5" hidden="1" customHeight="1">
      <c r="A99" s="617"/>
      <c r="B99" s="53" t="s">
        <v>75</v>
      </c>
      <c r="C99" s="66">
        <v>4</v>
      </c>
      <c r="D99" s="14">
        <v>4</v>
      </c>
      <c r="E99" s="15">
        <v>4</v>
      </c>
      <c r="F99" s="605"/>
      <c r="G99" s="16" t="s">
        <v>76</v>
      </c>
      <c r="H99" s="67">
        <v>5</v>
      </c>
      <c r="I99" s="68"/>
      <c r="J99" s="107"/>
      <c r="K99" s="107"/>
      <c r="L99" s="598" t="s">
        <v>77</v>
      </c>
      <c r="M99" s="52" t="s">
        <v>78</v>
      </c>
      <c r="N99" s="17"/>
      <c r="O99" s="608" t="s">
        <v>79</v>
      </c>
      <c r="P99" s="609"/>
      <c r="Q99" s="609"/>
      <c r="R99" s="609"/>
      <c r="S99" s="609"/>
      <c r="T99" s="610"/>
    </row>
    <row r="100" spans="1:20" ht="30" hidden="1" customHeight="1">
      <c r="A100" s="531" t="s">
        <v>15</v>
      </c>
      <c r="B100" s="39" t="s">
        <v>80</v>
      </c>
      <c r="C100" s="40">
        <v>1</v>
      </c>
      <c r="D100" s="28">
        <v>1</v>
      </c>
      <c r="E100" s="30">
        <v>1</v>
      </c>
      <c r="F100" s="596" t="s">
        <v>16</v>
      </c>
      <c r="G100" s="41" t="s">
        <v>81</v>
      </c>
      <c r="H100" s="69">
        <v>0</v>
      </c>
      <c r="I100" s="61">
        <v>0</v>
      </c>
      <c r="J100" s="99"/>
      <c r="K100" s="99"/>
      <c r="L100" s="598"/>
      <c r="M100" s="52" t="s">
        <v>82</v>
      </c>
      <c r="N100" s="17"/>
      <c r="O100" s="611" t="s">
        <v>83</v>
      </c>
      <c r="P100" s="613" t="s">
        <v>84</v>
      </c>
      <c r="Q100" s="613" t="s">
        <v>26</v>
      </c>
      <c r="R100" s="613" t="s">
        <v>85</v>
      </c>
      <c r="S100" s="613" t="s">
        <v>86</v>
      </c>
      <c r="T100" s="615" t="s">
        <v>49</v>
      </c>
    </row>
    <row r="101" spans="1:20" ht="16.5" hidden="1" customHeight="1">
      <c r="A101" s="532"/>
      <c r="B101" s="10" t="s">
        <v>87</v>
      </c>
      <c r="C101" s="7">
        <v>3</v>
      </c>
      <c r="D101" s="5">
        <v>3</v>
      </c>
      <c r="E101" s="8">
        <v>3</v>
      </c>
      <c r="F101" s="596"/>
      <c r="G101" s="10" t="s">
        <v>88</v>
      </c>
      <c r="H101" s="50">
        <v>3</v>
      </c>
      <c r="I101" s="8">
        <v>3</v>
      </c>
      <c r="J101" s="109"/>
      <c r="K101" s="109"/>
      <c r="L101" s="598"/>
      <c r="M101" s="52" t="s">
        <v>89</v>
      </c>
      <c r="N101" s="17"/>
      <c r="O101" s="612"/>
      <c r="P101" s="614"/>
      <c r="Q101" s="614"/>
      <c r="R101" s="614"/>
      <c r="S101" s="614"/>
      <c r="T101" s="616"/>
    </row>
    <row r="102" spans="1:20" ht="24.75" hidden="1" customHeight="1">
      <c r="A102" s="532"/>
      <c r="B102" s="10" t="s">
        <v>90</v>
      </c>
      <c r="C102" s="7">
        <v>6</v>
      </c>
      <c r="D102" s="5">
        <v>6</v>
      </c>
      <c r="E102" s="8">
        <v>6</v>
      </c>
      <c r="F102" s="596"/>
      <c r="G102" s="10" t="s">
        <v>91</v>
      </c>
      <c r="H102" s="7">
        <v>6</v>
      </c>
      <c r="I102" s="8">
        <v>6</v>
      </c>
      <c r="J102" s="109"/>
      <c r="K102" s="109"/>
      <c r="L102" s="598"/>
      <c r="M102" s="52" t="s">
        <v>92</v>
      </c>
      <c r="N102" s="17"/>
      <c r="O102" s="70"/>
      <c r="P102" s="71"/>
      <c r="Q102" s="71"/>
      <c r="R102" s="72"/>
      <c r="S102" s="72"/>
      <c r="T102" s="73"/>
    </row>
    <row r="103" spans="1:20" ht="30" hidden="1" customHeight="1">
      <c r="A103" s="532"/>
      <c r="B103" s="53" t="s">
        <v>93</v>
      </c>
      <c r="C103" s="74">
        <v>9</v>
      </c>
      <c r="D103" s="5">
        <v>9</v>
      </c>
      <c r="E103" s="8">
        <v>9</v>
      </c>
      <c r="F103" s="596"/>
      <c r="G103" s="53" t="s">
        <v>94</v>
      </c>
      <c r="H103" s="13">
        <v>9</v>
      </c>
      <c r="I103" s="15">
        <v>9</v>
      </c>
      <c r="J103" s="100"/>
      <c r="K103" s="100"/>
      <c r="L103" s="598" t="s">
        <v>95</v>
      </c>
      <c r="M103" s="75" t="s">
        <v>96</v>
      </c>
      <c r="N103" s="17" t="s">
        <v>97</v>
      </c>
      <c r="O103" s="46"/>
      <c r="P103" s="47"/>
      <c r="Q103" s="47"/>
      <c r="R103" s="48"/>
      <c r="S103" s="48"/>
      <c r="T103" s="49"/>
    </row>
    <row r="104" spans="1:20" ht="24.95" hidden="1" customHeight="1">
      <c r="A104" s="532"/>
      <c r="B104" s="10" t="s">
        <v>98</v>
      </c>
      <c r="C104" s="7">
        <v>13</v>
      </c>
      <c r="D104" s="5">
        <v>13</v>
      </c>
      <c r="E104" s="8">
        <v>13</v>
      </c>
      <c r="F104" s="596"/>
      <c r="G104" s="53" t="s">
        <v>99</v>
      </c>
      <c r="H104" s="13">
        <v>11</v>
      </c>
      <c r="I104" s="15">
        <v>16</v>
      </c>
      <c r="J104" s="100"/>
      <c r="K104" s="100"/>
      <c r="L104" s="598"/>
      <c r="M104" s="52" t="s">
        <v>100</v>
      </c>
      <c r="N104" s="17" t="s">
        <v>97</v>
      </c>
      <c r="O104" s="46"/>
      <c r="P104" s="47"/>
      <c r="Q104" s="47"/>
      <c r="R104" s="48"/>
      <c r="S104" s="48"/>
      <c r="T104" s="49"/>
    </row>
    <row r="105" spans="1:20" ht="24.95" hidden="1" customHeight="1">
      <c r="A105" s="533"/>
      <c r="B105" s="16" t="s">
        <v>101</v>
      </c>
      <c r="C105" s="67">
        <v>16</v>
      </c>
      <c r="D105" s="31">
        <v>16</v>
      </c>
      <c r="E105" s="76"/>
      <c r="F105" s="604" t="s">
        <v>18</v>
      </c>
      <c r="G105" s="39" t="s">
        <v>17</v>
      </c>
      <c r="H105" s="40">
        <v>0</v>
      </c>
      <c r="I105" s="57"/>
      <c r="J105" s="105"/>
      <c r="K105" s="105"/>
      <c r="L105" s="598"/>
      <c r="M105" s="52" t="s">
        <v>102</v>
      </c>
      <c r="N105" s="17" t="s">
        <v>97</v>
      </c>
      <c r="O105" s="46"/>
      <c r="P105" s="47"/>
      <c r="Q105" s="47"/>
      <c r="R105" s="48"/>
      <c r="S105" s="48"/>
      <c r="T105" s="49"/>
    </row>
    <row r="106" spans="1:20" ht="16.5" hidden="1" customHeight="1">
      <c r="A106" s="617" t="s">
        <v>18</v>
      </c>
      <c r="B106" s="41" t="s">
        <v>17</v>
      </c>
      <c r="C106" s="42">
        <v>0</v>
      </c>
      <c r="D106" s="60">
        <v>0</v>
      </c>
      <c r="E106" s="61">
        <v>0</v>
      </c>
      <c r="F106" s="596"/>
      <c r="G106" s="10" t="s">
        <v>91</v>
      </c>
      <c r="H106" s="77">
        <v>2</v>
      </c>
      <c r="I106" s="51"/>
      <c r="J106" s="106"/>
      <c r="K106" s="106"/>
      <c r="L106" s="598"/>
      <c r="M106" s="52" t="s">
        <v>103</v>
      </c>
      <c r="N106" s="17" t="s">
        <v>97</v>
      </c>
      <c r="O106" s="46"/>
      <c r="P106" s="47"/>
      <c r="Q106" s="47"/>
      <c r="R106" s="48"/>
      <c r="S106" s="48"/>
      <c r="T106" s="49"/>
    </row>
    <row r="107" spans="1:20" ht="20.100000000000001" hidden="1" customHeight="1">
      <c r="A107" s="617"/>
      <c r="B107" s="10" t="s">
        <v>91</v>
      </c>
      <c r="C107" s="7">
        <v>2</v>
      </c>
      <c r="D107" s="5">
        <v>2</v>
      </c>
      <c r="E107" s="8">
        <v>2</v>
      </c>
      <c r="F107" s="596"/>
      <c r="G107" s="10" t="s">
        <v>94</v>
      </c>
      <c r="H107" s="50">
        <v>4</v>
      </c>
      <c r="I107" s="51"/>
      <c r="J107" s="106"/>
      <c r="K107" s="106"/>
      <c r="L107" s="598" t="s">
        <v>104</v>
      </c>
      <c r="M107" s="52" t="s">
        <v>105</v>
      </c>
      <c r="N107" s="17">
        <v>5</v>
      </c>
      <c r="O107" s="46"/>
      <c r="P107" s="47"/>
      <c r="Q107" s="47"/>
      <c r="R107" s="48"/>
      <c r="S107" s="48"/>
      <c r="T107" s="49"/>
    </row>
    <row r="108" spans="1:20" ht="16.5" hidden="1" customHeight="1">
      <c r="A108" s="617"/>
      <c r="B108" s="10" t="s">
        <v>94</v>
      </c>
      <c r="C108" s="74">
        <v>4</v>
      </c>
      <c r="D108" s="5">
        <v>4</v>
      </c>
      <c r="E108" s="8">
        <v>4</v>
      </c>
      <c r="F108" s="605"/>
      <c r="G108" s="16" t="s">
        <v>106</v>
      </c>
      <c r="H108" s="78">
        <v>5</v>
      </c>
      <c r="I108" s="68"/>
      <c r="J108" s="107"/>
      <c r="K108" s="107"/>
      <c r="L108" s="598"/>
      <c r="M108" s="52" t="s">
        <v>107</v>
      </c>
      <c r="N108" s="17"/>
      <c r="O108" s="46"/>
      <c r="P108" s="47"/>
      <c r="Q108" s="47"/>
      <c r="R108" s="48"/>
      <c r="S108" s="48"/>
      <c r="T108" s="49"/>
    </row>
    <row r="109" spans="1:20" ht="24.95" hidden="1" customHeight="1">
      <c r="A109" s="617"/>
      <c r="B109" s="53" t="s">
        <v>106</v>
      </c>
      <c r="C109" s="13">
        <v>5</v>
      </c>
      <c r="D109" s="14">
        <v>5</v>
      </c>
      <c r="E109" s="15">
        <v>5</v>
      </c>
      <c r="F109" s="652" t="s">
        <v>19</v>
      </c>
      <c r="G109" s="653"/>
      <c r="H109" s="79">
        <f>H91+H97+H101+H107</f>
        <v>11</v>
      </c>
      <c r="I109" s="80"/>
      <c r="J109" s="110"/>
      <c r="K109" s="110"/>
      <c r="L109" s="464" t="s">
        <v>108</v>
      </c>
      <c r="M109" s="52" t="s">
        <v>109</v>
      </c>
      <c r="N109" s="17"/>
      <c r="O109" s="46"/>
      <c r="P109" s="47"/>
      <c r="Q109" s="47"/>
      <c r="R109" s="48"/>
      <c r="S109" s="48"/>
      <c r="T109" s="49"/>
    </row>
    <row r="110" spans="1:20" ht="20.100000000000001" hidden="1" customHeight="1">
      <c r="A110" s="652" t="s">
        <v>19</v>
      </c>
      <c r="B110" s="653"/>
      <c r="C110" s="79">
        <f>C94+C99+C103+C108</f>
        <v>23</v>
      </c>
      <c r="D110" s="80"/>
      <c r="E110" s="81"/>
      <c r="F110" s="656"/>
      <c r="G110" s="657"/>
      <c r="H110" s="657"/>
      <c r="I110" s="658"/>
      <c r="J110" s="108"/>
      <c r="K110" s="108"/>
      <c r="L110" s="655"/>
      <c r="M110" s="638" t="s">
        <v>110</v>
      </c>
      <c r="N110" s="639"/>
      <c r="O110" s="46"/>
      <c r="P110" s="47"/>
      <c r="Q110" s="47"/>
      <c r="R110" s="48"/>
      <c r="S110" s="48"/>
      <c r="T110" s="49"/>
    </row>
    <row r="111" spans="1:20" ht="16.5" hidden="1" customHeight="1">
      <c r="A111" s="642" t="s">
        <v>20</v>
      </c>
      <c r="B111" s="643"/>
      <c r="C111" s="643"/>
      <c r="D111" s="643"/>
      <c r="E111" s="644"/>
      <c r="F111" s="645" t="s">
        <v>21</v>
      </c>
      <c r="G111" s="646"/>
      <c r="H111" s="646"/>
      <c r="I111" s="647"/>
      <c r="J111" s="104"/>
      <c r="K111" s="104"/>
      <c r="L111" s="599"/>
      <c r="M111" s="640"/>
      <c r="N111" s="641"/>
      <c r="O111" s="648"/>
      <c r="P111" s="624"/>
      <c r="Q111" s="624"/>
      <c r="R111" s="624"/>
      <c r="S111" s="624"/>
      <c r="T111" s="626"/>
    </row>
    <row r="112" spans="1:20" ht="16.5" hidden="1" customHeight="1">
      <c r="A112" s="531" t="s">
        <v>22</v>
      </c>
      <c r="B112" s="39" t="s">
        <v>81</v>
      </c>
      <c r="C112" s="40">
        <v>0</v>
      </c>
      <c r="D112" s="28">
        <v>2</v>
      </c>
      <c r="E112" s="30">
        <v>2</v>
      </c>
      <c r="F112" s="531" t="s">
        <v>12</v>
      </c>
      <c r="G112" s="39" t="s">
        <v>111</v>
      </c>
      <c r="H112" s="40">
        <v>0</v>
      </c>
      <c r="I112" s="57"/>
      <c r="J112" s="108"/>
      <c r="K112" s="108"/>
      <c r="L112" s="628" t="s">
        <v>19</v>
      </c>
      <c r="M112" s="629"/>
      <c r="N112" s="82"/>
      <c r="O112" s="649"/>
      <c r="P112" s="625"/>
      <c r="Q112" s="625"/>
      <c r="R112" s="625"/>
      <c r="S112" s="625"/>
      <c r="T112" s="627"/>
    </row>
    <row r="113" spans="1:20" ht="16.5" hidden="1" customHeight="1">
      <c r="A113" s="532"/>
      <c r="B113" s="10" t="s">
        <v>112</v>
      </c>
      <c r="C113" s="7">
        <v>2</v>
      </c>
      <c r="D113" s="5">
        <v>4</v>
      </c>
      <c r="E113" s="8">
        <v>4</v>
      </c>
      <c r="F113" s="596"/>
      <c r="G113" s="10" t="s">
        <v>113</v>
      </c>
      <c r="H113" s="50">
        <v>1</v>
      </c>
      <c r="I113" s="83"/>
      <c r="J113" s="105"/>
      <c r="K113" s="105"/>
      <c r="L113" s="630" t="s">
        <v>114</v>
      </c>
      <c r="M113" s="631"/>
      <c r="N113" s="631"/>
      <c r="O113" s="631"/>
      <c r="P113" s="631"/>
      <c r="Q113" s="631"/>
      <c r="R113" s="631"/>
      <c r="S113" s="631"/>
      <c r="T113" s="632"/>
    </row>
    <row r="114" spans="1:20" ht="16.5" hidden="1" customHeight="1">
      <c r="A114" s="532"/>
      <c r="B114" s="10" t="s">
        <v>91</v>
      </c>
      <c r="C114" s="7">
        <v>4</v>
      </c>
      <c r="D114" s="5">
        <v>6</v>
      </c>
      <c r="E114" s="8">
        <v>6</v>
      </c>
      <c r="F114" s="596"/>
      <c r="G114" s="10" t="s">
        <v>115</v>
      </c>
      <c r="H114" s="7">
        <v>2</v>
      </c>
      <c r="I114" s="83"/>
      <c r="J114" s="108"/>
      <c r="K114" s="108"/>
      <c r="L114" s="633"/>
      <c r="M114" s="634"/>
      <c r="N114" s="634"/>
      <c r="O114" s="634"/>
      <c r="P114" s="634"/>
      <c r="Q114" s="634"/>
      <c r="R114" s="634"/>
      <c r="S114" s="634"/>
      <c r="T114" s="635"/>
    </row>
    <row r="115" spans="1:20" ht="16.5" hidden="1" customHeight="1">
      <c r="A115" s="532"/>
      <c r="B115" s="10" t="s">
        <v>116</v>
      </c>
      <c r="C115" s="74">
        <v>6</v>
      </c>
      <c r="D115" s="5">
        <v>8</v>
      </c>
      <c r="E115" s="84"/>
      <c r="F115" s="605"/>
      <c r="G115" s="16" t="s">
        <v>61</v>
      </c>
      <c r="H115" s="67">
        <v>3</v>
      </c>
      <c r="I115" s="85"/>
      <c r="J115" s="108"/>
      <c r="K115" s="108"/>
      <c r="L115" s="633"/>
      <c r="M115" s="634"/>
      <c r="N115" s="634"/>
      <c r="O115" s="634"/>
      <c r="P115" s="634"/>
      <c r="Q115" s="634"/>
      <c r="R115" s="634"/>
      <c r="S115" s="634"/>
      <c r="T115" s="635"/>
    </row>
    <row r="116" spans="1:20" ht="16.5" hidden="1" customHeight="1">
      <c r="A116" s="533"/>
      <c r="B116" s="16" t="s">
        <v>117</v>
      </c>
      <c r="C116" s="67">
        <v>8</v>
      </c>
      <c r="D116" s="31">
        <v>12</v>
      </c>
      <c r="E116" s="76"/>
      <c r="F116" s="596" t="s">
        <v>14</v>
      </c>
      <c r="G116" s="41" t="s">
        <v>64</v>
      </c>
      <c r="H116" s="42">
        <v>0</v>
      </c>
      <c r="I116" s="86"/>
      <c r="J116" s="108"/>
      <c r="K116" s="108"/>
      <c r="L116" s="633"/>
      <c r="M116" s="634"/>
      <c r="N116" s="634"/>
      <c r="O116" s="634"/>
      <c r="P116" s="634"/>
      <c r="Q116" s="634"/>
      <c r="R116" s="634"/>
      <c r="S116" s="634"/>
      <c r="T116" s="635"/>
    </row>
    <row r="117" spans="1:20" ht="27" hidden="1" customHeight="1">
      <c r="A117" s="617" t="s">
        <v>23</v>
      </c>
      <c r="B117" s="41" t="s">
        <v>64</v>
      </c>
      <c r="C117" s="42">
        <v>0</v>
      </c>
      <c r="D117" s="60">
        <v>0</v>
      </c>
      <c r="E117" s="61">
        <v>0</v>
      </c>
      <c r="F117" s="596"/>
      <c r="G117" s="10" t="s">
        <v>67</v>
      </c>
      <c r="H117" s="7">
        <v>1</v>
      </c>
      <c r="I117" s="83"/>
      <c r="J117" s="108"/>
      <c r="K117" s="108"/>
      <c r="L117" s="633"/>
      <c r="M117" s="634"/>
      <c r="N117" s="634"/>
      <c r="O117" s="634"/>
      <c r="P117" s="634"/>
      <c r="Q117" s="634"/>
      <c r="R117" s="634"/>
      <c r="S117" s="634"/>
      <c r="T117" s="635"/>
    </row>
    <row r="118" spans="1:20" ht="30" hidden="1" customHeight="1">
      <c r="A118" s="617"/>
      <c r="B118" s="10" t="s">
        <v>118</v>
      </c>
      <c r="C118" s="7">
        <v>1</v>
      </c>
      <c r="D118" s="5">
        <v>2</v>
      </c>
      <c r="E118" s="8">
        <v>2</v>
      </c>
      <c r="F118" s="596"/>
      <c r="G118" s="10" t="s">
        <v>69</v>
      </c>
      <c r="H118" s="7">
        <v>2</v>
      </c>
      <c r="I118" s="83"/>
      <c r="J118" s="108"/>
      <c r="K118" s="108"/>
      <c r="L118" s="633"/>
      <c r="M118" s="634"/>
      <c r="N118" s="634"/>
      <c r="O118" s="634"/>
      <c r="P118" s="634"/>
      <c r="Q118" s="634"/>
      <c r="R118" s="634"/>
      <c r="S118" s="634"/>
      <c r="T118" s="635"/>
    </row>
    <row r="119" spans="1:20" ht="16.5" hidden="1" customHeight="1">
      <c r="A119" s="617"/>
      <c r="B119" s="10" t="s">
        <v>119</v>
      </c>
      <c r="C119" s="74">
        <v>2</v>
      </c>
      <c r="D119" s="5">
        <v>3</v>
      </c>
      <c r="E119" s="84"/>
      <c r="F119" s="596"/>
      <c r="G119" s="10" t="s">
        <v>71</v>
      </c>
      <c r="H119" s="50">
        <v>3</v>
      </c>
      <c r="I119" s="83"/>
      <c r="J119" s="108"/>
      <c r="K119" s="108"/>
      <c r="L119" s="633"/>
      <c r="M119" s="634"/>
      <c r="N119" s="634"/>
      <c r="O119" s="634"/>
      <c r="P119" s="634"/>
      <c r="Q119" s="634"/>
      <c r="R119" s="634"/>
      <c r="S119" s="634"/>
      <c r="T119" s="635"/>
    </row>
    <row r="120" spans="1:20" ht="16.5" hidden="1" customHeight="1">
      <c r="A120" s="617"/>
      <c r="B120" s="10" t="s">
        <v>120</v>
      </c>
      <c r="C120" s="7">
        <v>3</v>
      </c>
      <c r="D120" s="5">
        <v>5</v>
      </c>
      <c r="E120" s="84"/>
      <c r="F120" s="596"/>
      <c r="G120" s="10" t="s">
        <v>73</v>
      </c>
      <c r="H120" s="77">
        <v>4</v>
      </c>
      <c r="I120" s="83"/>
      <c r="J120" s="108"/>
      <c r="K120" s="108"/>
      <c r="L120" s="633"/>
      <c r="M120" s="634"/>
      <c r="N120" s="634"/>
      <c r="O120" s="634"/>
      <c r="P120" s="634"/>
      <c r="Q120" s="634"/>
      <c r="R120" s="634"/>
      <c r="S120" s="634"/>
      <c r="T120" s="635"/>
    </row>
    <row r="121" spans="1:20" ht="16.5" hidden="1" customHeight="1">
      <c r="A121" s="617"/>
      <c r="B121" s="53" t="s">
        <v>121</v>
      </c>
      <c r="C121" s="13">
        <v>4</v>
      </c>
      <c r="D121" s="14">
        <v>7</v>
      </c>
      <c r="E121" s="87"/>
      <c r="F121" s="596"/>
      <c r="G121" s="53" t="s">
        <v>76</v>
      </c>
      <c r="H121" s="13">
        <v>5</v>
      </c>
      <c r="I121" s="88"/>
      <c r="J121" s="108"/>
      <c r="K121" s="108"/>
      <c r="L121" s="633"/>
      <c r="M121" s="634"/>
      <c r="N121" s="634"/>
      <c r="O121" s="634"/>
      <c r="P121" s="634"/>
      <c r="Q121" s="634"/>
      <c r="R121" s="634"/>
      <c r="S121" s="634"/>
      <c r="T121" s="635"/>
    </row>
    <row r="122" spans="1:20" ht="16.5" hidden="1" customHeight="1">
      <c r="A122" s="531" t="s">
        <v>24</v>
      </c>
      <c r="B122" s="39" t="s">
        <v>122</v>
      </c>
      <c r="C122" s="40">
        <v>0</v>
      </c>
      <c r="D122" s="28">
        <v>0</v>
      </c>
      <c r="E122" s="30">
        <v>0</v>
      </c>
      <c r="F122" s="604" t="s">
        <v>16</v>
      </c>
      <c r="G122" s="39" t="s">
        <v>81</v>
      </c>
      <c r="H122" s="40">
        <v>0</v>
      </c>
      <c r="I122" s="89">
        <v>0</v>
      </c>
      <c r="J122" s="2"/>
      <c r="K122" s="2"/>
      <c r="L122" s="633"/>
      <c r="M122" s="634"/>
      <c r="N122" s="634"/>
      <c r="O122" s="634"/>
      <c r="P122" s="634"/>
      <c r="Q122" s="634"/>
      <c r="R122" s="634"/>
      <c r="S122" s="634"/>
      <c r="T122" s="635"/>
    </row>
    <row r="123" spans="1:20" ht="16.5" hidden="1" customHeight="1">
      <c r="A123" s="532"/>
      <c r="B123" s="10" t="s">
        <v>123</v>
      </c>
      <c r="C123" s="7">
        <v>2</v>
      </c>
      <c r="D123" s="5">
        <v>3</v>
      </c>
      <c r="E123" s="8">
        <v>3</v>
      </c>
      <c r="F123" s="596"/>
      <c r="G123" s="10" t="s">
        <v>88</v>
      </c>
      <c r="H123" s="77">
        <v>2</v>
      </c>
      <c r="I123" s="17">
        <v>3</v>
      </c>
      <c r="J123" s="2"/>
      <c r="K123" s="2"/>
      <c r="L123" s="633"/>
      <c r="M123" s="634"/>
      <c r="N123" s="634"/>
      <c r="O123" s="634"/>
      <c r="P123" s="634"/>
      <c r="Q123" s="634"/>
      <c r="R123" s="634"/>
      <c r="S123" s="634"/>
      <c r="T123" s="635"/>
    </row>
    <row r="124" spans="1:20" ht="30" hidden="1" customHeight="1">
      <c r="A124" s="532"/>
      <c r="B124" s="10" t="s">
        <v>124</v>
      </c>
      <c r="C124" s="7">
        <v>3</v>
      </c>
      <c r="D124" s="5">
        <v>5</v>
      </c>
      <c r="E124" s="8">
        <v>5</v>
      </c>
      <c r="F124" s="596"/>
      <c r="G124" s="10" t="s">
        <v>91</v>
      </c>
      <c r="H124" s="74">
        <v>3</v>
      </c>
      <c r="I124" s="17">
        <v>6</v>
      </c>
      <c r="J124" s="2"/>
      <c r="K124" s="2"/>
      <c r="L124" s="633"/>
      <c r="M124" s="634"/>
      <c r="N124" s="634"/>
      <c r="O124" s="634"/>
      <c r="P124" s="634"/>
      <c r="Q124" s="634"/>
      <c r="R124" s="634"/>
      <c r="S124" s="634"/>
      <c r="T124" s="635"/>
    </row>
    <row r="125" spans="1:20" ht="16.5" hidden="1" customHeight="1">
      <c r="A125" s="532"/>
      <c r="B125" s="10" t="s">
        <v>125</v>
      </c>
      <c r="C125" s="7">
        <v>4</v>
      </c>
      <c r="D125" s="5">
        <v>7</v>
      </c>
      <c r="E125" s="84"/>
      <c r="F125" s="596"/>
      <c r="G125" s="10" t="s">
        <v>94</v>
      </c>
      <c r="H125" s="77">
        <v>4</v>
      </c>
      <c r="I125" s="17">
        <v>9</v>
      </c>
      <c r="J125" s="2"/>
      <c r="K125" s="2"/>
      <c r="L125" s="633"/>
      <c r="M125" s="634"/>
      <c r="N125" s="634"/>
      <c r="O125" s="634"/>
      <c r="P125" s="634"/>
      <c r="Q125" s="634"/>
      <c r="R125" s="634"/>
      <c r="S125" s="634"/>
      <c r="T125" s="635"/>
    </row>
    <row r="126" spans="1:20" ht="30" hidden="1" customHeight="1">
      <c r="A126" s="532"/>
      <c r="B126" s="10" t="s">
        <v>126</v>
      </c>
      <c r="C126" s="50">
        <v>6</v>
      </c>
      <c r="D126" s="5">
        <v>9</v>
      </c>
      <c r="E126" s="8">
        <v>9</v>
      </c>
      <c r="F126" s="605"/>
      <c r="G126" s="16" t="s">
        <v>99</v>
      </c>
      <c r="H126" s="67">
        <v>6</v>
      </c>
      <c r="I126" s="59">
        <v>13</v>
      </c>
      <c r="J126" s="2"/>
      <c r="K126" s="2"/>
      <c r="L126" s="633"/>
      <c r="M126" s="634"/>
      <c r="N126" s="634"/>
      <c r="O126" s="634"/>
      <c r="P126" s="634"/>
      <c r="Q126" s="634"/>
      <c r="R126" s="634"/>
      <c r="S126" s="634"/>
      <c r="T126" s="635"/>
    </row>
    <row r="127" spans="1:20" ht="24.95" hidden="1" customHeight="1">
      <c r="A127" s="532"/>
      <c r="B127" s="10" t="s">
        <v>127</v>
      </c>
      <c r="C127" s="7">
        <v>8</v>
      </c>
      <c r="D127" s="5">
        <v>11</v>
      </c>
      <c r="E127" s="84"/>
      <c r="F127" s="604" t="s">
        <v>18</v>
      </c>
      <c r="G127" s="39" t="s">
        <v>17</v>
      </c>
      <c r="H127" s="40">
        <v>0</v>
      </c>
      <c r="I127" s="90"/>
      <c r="J127" s="108"/>
      <c r="K127" s="108"/>
      <c r="L127" s="633"/>
      <c r="M127" s="634"/>
      <c r="N127" s="634"/>
      <c r="O127" s="634"/>
      <c r="P127" s="634"/>
      <c r="Q127" s="634"/>
      <c r="R127" s="634"/>
      <c r="S127" s="634"/>
      <c r="T127" s="635"/>
    </row>
    <row r="128" spans="1:20" ht="20.100000000000001" hidden="1" customHeight="1">
      <c r="A128" s="533"/>
      <c r="B128" s="16" t="s">
        <v>128</v>
      </c>
      <c r="C128" s="67">
        <v>9</v>
      </c>
      <c r="D128" s="31">
        <v>13</v>
      </c>
      <c r="E128" s="76"/>
      <c r="F128" s="596"/>
      <c r="G128" s="10" t="s">
        <v>91</v>
      </c>
      <c r="H128" s="77">
        <v>2</v>
      </c>
      <c r="I128" s="83"/>
      <c r="J128" s="108"/>
      <c r="K128" s="108"/>
      <c r="L128" s="633"/>
      <c r="M128" s="634"/>
      <c r="N128" s="634"/>
      <c r="O128" s="634"/>
      <c r="P128" s="634"/>
      <c r="Q128" s="634"/>
      <c r="R128" s="634"/>
      <c r="S128" s="634"/>
      <c r="T128" s="635"/>
    </row>
    <row r="129" spans="1:20" ht="16.5" hidden="1" customHeight="1">
      <c r="A129" s="531" t="s">
        <v>25</v>
      </c>
      <c r="B129" s="39" t="s">
        <v>17</v>
      </c>
      <c r="C129" s="40">
        <v>0</v>
      </c>
      <c r="D129" s="28">
        <v>0</v>
      </c>
      <c r="E129" s="30">
        <v>0</v>
      </c>
      <c r="F129" s="596"/>
      <c r="G129" s="10" t="s">
        <v>94</v>
      </c>
      <c r="H129" s="74">
        <v>4</v>
      </c>
      <c r="I129" s="83"/>
      <c r="J129" s="108"/>
      <c r="K129" s="108"/>
      <c r="L129" s="633"/>
      <c r="M129" s="634"/>
      <c r="N129" s="634"/>
      <c r="O129" s="634"/>
      <c r="P129" s="634"/>
      <c r="Q129" s="634"/>
      <c r="R129" s="634"/>
      <c r="S129" s="634"/>
      <c r="T129" s="635"/>
    </row>
    <row r="130" spans="1:20" ht="16.5" hidden="1" customHeight="1">
      <c r="A130" s="532"/>
      <c r="B130" s="10" t="s">
        <v>91</v>
      </c>
      <c r="C130" s="91">
        <v>2</v>
      </c>
      <c r="D130" s="5">
        <v>2</v>
      </c>
      <c r="E130" s="8">
        <v>2</v>
      </c>
      <c r="F130" s="605"/>
      <c r="G130" s="16" t="s">
        <v>106</v>
      </c>
      <c r="H130" s="78">
        <v>5</v>
      </c>
      <c r="I130" s="85"/>
      <c r="J130" s="108"/>
      <c r="K130" s="108"/>
      <c r="L130" s="633"/>
      <c r="M130" s="634"/>
      <c r="N130" s="634"/>
      <c r="O130" s="634"/>
      <c r="P130" s="634"/>
      <c r="Q130" s="634"/>
      <c r="R130" s="634"/>
      <c r="S130" s="634"/>
      <c r="T130" s="635"/>
    </row>
    <row r="131" spans="1:20" ht="24.95" hidden="1" customHeight="1">
      <c r="A131" s="532"/>
      <c r="B131" s="10" t="s">
        <v>94</v>
      </c>
      <c r="C131" s="74">
        <v>4</v>
      </c>
      <c r="D131" s="5">
        <v>4</v>
      </c>
      <c r="E131" s="8">
        <v>4</v>
      </c>
      <c r="F131" s="543" t="s">
        <v>19</v>
      </c>
      <c r="G131" s="549"/>
      <c r="H131" s="92">
        <f>H113+H119+H124+H129</f>
        <v>11</v>
      </c>
      <c r="I131" s="93"/>
      <c r="J131" s="2"/>
      <c r="K131" s="2"/>
      <c r="L131" s="633"/>
      <c r="M131" s="634"/>
      <c r="N131" s="634"/>
      <c r="O131" s="634"/>
      <c r="P131" s="634"/>
      <c r="Q131" s="634"/>
      <c r="R131" s="634"/>
      <c r="S131" s="634"/>
      <c r="T131" s="635"/>
    </row>
    <row r="132" spans="1:20" ht="16.5" hidden="1" customHeight="1">
      <c r="A132" s="533"/>
      <c r="B132" s="16" t="s">
        <v>106</v>
      </c>
      <c r="C132" s="67">
        <v>5</v>
      </c>
      <c r="D132" s="31">
        <v>5</v>
      </c>
      <c r="E132" s="59">
        <v>5</v>
      </c>
      <c r="F132" s="654" t="s">
        <v>129</v>
      </c>
      <c r="G132" s="654"/>
      <c r="H132" s="650">
        <f>C110+C133+H109+H131</f>
        <v>63</v>
      </c>
      <c r="I132" s="650"/>
      <c r="J132" s="111"/>
      <c r="K132" s="111"/>
      <c r="L132" s="634"/>
      <c r="M132" s="634"/>
      <c r="N132" s="634"/>
      <c r="O132" s="634"/>
      <c r="P132" s="634"/>
      <c r="Q132" s="634"/>
      <c r="R132" s="634"/>
      <c r="S132" s="634"/>
      <c r="T132" s="635"/>
    </row>
    <row r="133" spans="1:20" ht="24.95" hidden="1" customHeight="1">
      <c r="A133" s="652" t="s">
        <v>19</v>
      </c>
      <c r="B133" s="653"/>
      <c r="C133" s="79">
        <f>C115+C119+C126+C131</f>
        <v>18</v>
      </c>
      <c r="D133" s="80"/>
      <c r="E133" s="94"/>
      <c r="F133" s="654"/>
      <c r="G133" s="654"/>
      <c r="H133" s="651"/>
      <c r="I133" s="651"/>
      <c r="J133" s="111"/>
      <c r="K133" s="111"/>
      <c r="L133" s="636"/>
      <c r="M133" s="636"/>
      <c r="N133" s="636"/>
      <c r="O133" s="636"/>
      <c r="P133" s="636"/>
      <c r="Q133" s="636"/>
      <c r="R133" s="636"/>
      <c r="S133" s="636"/>
      <c r="T133" s="637"/>
    </row>
    <row r="134" spans="1:20" hidden="1"/>
    <row r="135" spans="1:20" hidden="1"/>
    <row r="136" spans="1:20" hidden="1"/>
    <row r="137" spans="1:20" hidden="1"/>
    <row r="138" spans="1:20" hidden="1"/>
    <row r="139" spans="1:20" hidden="1">
      <c r="A139" s="1">
        <v>3</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48</v>
      </c>
    </row>
  </sheetData>
  <mergeCells count="212">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46:A49"/>
    <mergeCell ref="B46:B49"/>
    <mergeCell ref="C46:E49"/>
    <mergeCell ref="F46:F49"/>
    <mergeCell ref="G46:G49"/>
    <mergeCell ref="H46:I49"/>
    <mergeCell ref="C53:E53"/>
    <mergeCell ref="A54:A55"/>
    <mergeCell ref="C54:E54"/>
    <mergeCell ref="C55:E55"/>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Y1"/>
    <mergeCell ref="A2:A3"/>
    <mergeCell ref="C2:E2"/>
    <mergeCell ref="O2:Y3"/>
    <mergeCell ref="H3:N3"/>
    <mergeCell ref="A4:I4"/>
    <mergeCell ref="L4:Y4"/>
    <mergeCell ref="H2:J2"/>
    <mergeCell ref="K2:N2"/>
    <mergeCell ref="F2:G2"/>
    <mergeCell ref="B3:F3"/>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85725</xdr:rowOff>
                  </from>
                  <to>
                    <xdr:col>1</xdr:col>
                    <xdr:colOff>3676650</xdr:colOff>
                    <xdr:row>18</xdr:row>
                    <xdr:rowOff>295275</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171450</xdr:colOff>
                    <xdr:row>7</xdr:row>
                    <xdr:rowOff>104775</xdr:rowOff>
                  </from>
                  <to>
                    <xdr:col>6</xdr:col>
                    <xdr:colOff>3762375</xdr:colOff>
                    <xdr:row>9</xdr:row>
                    <xdr:rowOff>47625</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171450</xdr:colOff>
                    <xdr:row>13</xdr:row>
                    <xdr:rowOff>66675</xdr:rowOff>
                  </from>
                  <to>
                    <xdr:col>6</xdr:col>
                    <xdr:colOff>3762375</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171450</xdr:colOff>
                    <xdr:row>18</xdr:row>
                    <xdr:rowOff>85725</xdr:rowOff>
                  </from>
                  <to>
                    <xdr:col>6</xdr:col>
                    <xdr:colOff>3762375</xdr:colOff>
                    <xdr:row>18</xdr:row>
                    <xdr:rowOff>295275</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171450</xdr:colOff>
                    <xdr:row>24</xdr:row>
                    <xdr:rowOff>66675</xdr:rowOff>
                  </from>
                  <to>
                    <xdr:col>6</xdr:col>
                    <xdr:colOff>3762375</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95250</xdr:colOff>
                    <xdr:row>30</xdr:row>
                    <xdr:rowOff>95250</xdr:rowOff>
                  </from>
                  <to>
                    <xdr:col>1</xdr:col>
                    <xdr:colOff>3705225</xdr:colOff>
                    <xdr:row>34</xdr:row>
                    <xdr:rowOff>66675</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95250</xdr:colOff>
                    <xdr:row>40</xdr:row>
                    <xdr:rowOff>123825</xdr:rowOff>
                  </from>
                  <to>
                    <xdr:col>1</xdr:col>
                    <xdr:colOff>3686175</xdr:colOff>
                    <xdr:row>41</xdr:row>
                    <xdr:rowOff>142875</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95250</xdr:colOff>
                    <xdr:row>45</xdr:row>
                    <xdr:rowOff>123825</xdr:rowOff>
                  </from>
                  <to>
                    <xdr:col>1</xdr:col>
                    <xdr:colOff>3705225</xdr:colOff>
                    <xdr:row>48</xdr:row>
                    <xdr:rowOff>66675</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171450</xdr:colOff>
                    <xdr:row>35</xdr:row>
                    <xdr:rowOff>95250</xdr:rowOff>
                  </from>
                  <to>
                    <xdr:col>6</xdr:col>
                    <xdr:colOff>3762375</xdr:colOff>
                    <xdr:row>36</xdr:row>
                    <xdr:rowOff>47625</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171450</xdr:colOff>
                    <xdr:row>40</xdr:row>
                    <xdr:rowOff>123825</xdr:rowOff>
                  </from>
                  <to>
                    <xdr:col>6</xdr:col>
                    <xdr:colOff>3762375</xdr:colOff>
                    <xdr:row>41</xdr:row>
                    <xdr:rowOff>142875</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123825</xdr:colOff>
                    <xdr:row>5</xdr:row>
                    <xdr:rowOff>66675</xdr:rowOff>
                  </from>
                  <to>
                    <xdr:col>4</xdr:col>
                    <xdr:colOff>400050</xdr:colOff>
                    <xdr:row>5</xdr:row>
                    <xdr:rowOff>295275</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104775</xdr:colOff>
                    <xdr:row>53</xdr:row>
                    <xdr:rowOff>95250</xdr:rowOff>
                  </from>
                  <to>
                    <xdr:col>1</xdr:col>
                    <xdr:colOff>3676650</xdr:colOff>
                    <xdr:row>53</xdr:row>
                    <xdr:rowOff>333375</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133350</xdr:colOff>
                    <xdr:row>52</xdr:row>
                    <xdr:rowOff>66675</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438150</xdr:colOff>
                    <xdr:row>50</xdr:row>
                    <xdr:rowOff>28575</xdr:rowOff>
                  </from>
                  <to>
                    <xdr:col>10</xdr:col>
                    <xdr:colOff>1428750</xdr:colOff>
                    <xdr:row>50</xdr:row>
                    <xdr:rowOff>238125</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438150</xdr:colOff>
                    <xdr:row>41</xdr:row>
                    <xdr:rowOff>38100</xdr:rowOff>
                  </from>
                  <to>
                    <xdr:col>10</xdr:col>
                    <xdr:colOff>1438275</xdr:colOff>
                    <xdr:row>42</xdr:row>
                    <xdr:rowOff>19050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447675</xdr:colOff>
                    <xdr:row>52</xdr:row>
                    <xdr:rowOff>57150</xdr:rowOff>
                  </from>
                  <to>
                    <xdr:col>10</xdr:col>
                    <xdr:colOff>1447800</xdr:colOff>
                    <xdr:row>52</xdr:row>
                    <xdr:rowOff>257175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topLeftCell="A7" workbookViewId="0">
      <selection activeCell="L23" sqref="L23"/>
    </sheetView>
  </sheetViews>
  <sheetFormatPr baseColWidth="10" defaultColWidth="11.42578125" defaultRowHeight="15"/>
  <cols>
    <col min="1" max="16384" width="11.42578125" style="22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INFORME GENERAL</vt:lpstr>
      <vt:lpstr>REGISTRO Y CALIFICACIÓN(A1)</vt:lpstr>
      <vt:lpstr>REGISTRO Y CALIFICACIÓN(A2)</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Carlos Alberto Castro Pedroza</cp:lastModifiedBy>
  <cp:lastPrinted>2022-05-23T20:19:10Z</cp:lastPrinted>
  <dcterms:created xsi:type="dcterms:W3CDTF">2022-02-14T14:13:17Z</dcterms:created>
  <dcterms:modified xsi:type="dcterms:W3CDTF">2025-12-21T13:06:02Z</dcterms:modified>
</cp:coreProperties>
</file>